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R2_PRODUCTION\AFFAIRES\2025\TCE\HNCI1-25-06123-ECOLE ARCHITECTURE NANCY\ETUDES TECHNIQUES\3-PRO DCE\LOT 1 DESAMIANTAGE\DPGF\"/>
    </mc:Choice>
  </mc:AlternateContent>
  <xr:revisionPtr revIDLastSave="0" documentId="13_ncr:1_{0EF165D5-4AD3-441E-8B57-95565F69C701}" xr6:coauthVersionLast="47" xr6:coauthVersionMax="47" xr10:uidLastSave="{00000000-0000-0000-0000-000000000000}"/>
  <bookViews>
    <workbookView xWindow="-25635" yWindow="1920" windowWidth="21600" windowHeight="11235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F456" i="2"/>
  <c r="F459" i="2" s="1"/>
  <c r="F447" i="2"/>
  <c r="F438" i="2"/>
  <c r="F437" i="2"/>
  <c r="J419" i="2"/>
  <c r="J405" i="2"/>
  <c r="J399" i="2"/>
  <c r="J375" i="2"/>
  <c r="J364" i="2"/>
  <c r="J355" i="2"/>
  <c r="J350" i="2"/>
  <c r="J345" i="2"/>
  <c r="J338" i="2"/>
  <c r="J331" i="2"/>
  <c r="J326" i="2"/>
  <c r="J316" i="2"/>
  <c r="J310" i="2"/>
  <c r="J298" i="2"/>
  <c r="J291" i="2"/>
  <c r="J278" i="2"/>
  <c r="J270" i="2"/>
  <c r="J265" i="2"/>
  <c r="J235" i="2"/>
  <c r="J230" i="2"/>
  <c r="J225" i="2"/>
  <c r="J209" i="2"/>
  <c r="J201" i="2"/>
  <c r="J194" i="2"/>
  <c r="J186" i="2"/>
  <c r="J181" i="2"/>
  <c r="J175" i="2"/>
  <c r="J142" i="2"/>
  <c r="J110" i="2"/>
  <c r="F443" i="2" s="1"/>
  <c r="J97" i="2"/>
  <c r="J82" i="2"/>
  <c r="J74" i="2"/>
  <c r="J68" i="2"/>
  <c r="J50" i="2"/>
  <c r="J43" i="2"/>
  <c r="J9" i="2"/>
  <c r="F446" i="2" s="1"/>
  <c r="F448" i="2" s="1"/>
  <c r="AA1" i="3" s="1"/>
  <c r="G84" i="1"/>
  <c r="G82" i="1"/>
  <c r="G80" i="1"/>
  <c r="G78" i="1"/>
  <c r="E70" i="1"/>
  <c r="E63" i="1"/>
  <c r="E60" i="1"/>
  <c r="E20" i="1"/>
  <c r="E11" i="1"/>
  <c r="AA37" i="3" l="1"/>
  <c r="AA3" i="3"/>
  <c r="AA33" i="3"/>
  <c r="C457" i="2"/>
  <c r="M457" i="2"/>
  <c r="F460" i="2" s="1"/>
  <c r="F461" i="2" s="1"/>
  <c r="F431" i="2"/>
  <c r="F432" i="2"/>
  <c r="F441" i="2"/>
  <c r="F442" i="2"/>
  <c r="F433" i="2" l="1"/>
  <c r="AA27" i="3"/>
  <c r="AA42" i="3"/>
  <c r="AA12" i="3"/>
  <c r="AA4" i="3"/>
  <c r="AA24" i="3" l="1"/>
  <c r="AA23" i="3"/>
  <c r="AA32" i="3"/>
  <c r="AA15" i="3"/>
  <c r="AA9" i="3"/>
  <c r="AA13" i="3"/>
  <c r="AA14" i="3" s="1"/>
  <c r="AA5" i="3"/>
  <c r="AA6" i="3" s="1"/>
  <c r="AA7" i="3"/>
  <c r="AA38" i="3" l="1"/>
  <c r="AA21" i="3"/>
  <c r="AA11" i="3"/>
  <c r="AA41" i="3"/>
  <c r="AA57" i="3"/>
  <c r="AA43" i="3"/>
  <c r="AA45" i="3"/>
  <c r="AA26" i="3" s="1"/>
  <c r="AA47" i="3"/>
  <c r="AA18" i="3"/>
  <c r="AA10" i="3"/>
  <c r="AA89" i="3"/>
  <c r="AA25" i="3" s="1"/>
  <c r="AA65" i="3"/>
  <c r="AA73" i="3"/>
  <c r="AA93" i="3"/>
  <c r="AA46" i="3"/>
  <c r="AA29" i="3"/>
  <c r="AA28" i="3"/>
  <c r="AA16" i="3"/>
  <c r="AA51" i="3" l="1"/>
  <c r="AA50" i="3"/>
  <c r="AA34" i="3"/>
  <c r="AA75" i="3"/>
  <c r="AA67" i="3" s="1"/>
  <c r="AA59" i="3" s="1"/>
  <c r="AA49" i="3" s="1"/>
  <c r="AA31" i="3" s="1"/>
  <c r="AA82" i="3"/>
  <c r="AA94" i="3"/>
  <c r="AA90" i="3" s="1"/>
  <c r="AA71" i="3"/>
  <c r="AA63" i="3" s="1"/>
  <c r="AA55" i="3" s="1"/>
  <c r="AA40" i="3" s="1"/>
  <c r="AA96" i="3"/>
  <c r="AA92" i="3" s="1"/>
  <c r="AA79" i="3"/>
  <c r="AA85" i="3"/>
  <c r="AA80" i="3" s="1"/>
  <c r="AA72" i="3" s="1"/>
  <c r="AA64" i="3" s="1"/>
  <c r="AA56" i="3" s="1"/>
  <c r="AA44" i="3" s="1"/>
  <c r="AA17" i="3"/>
  <c r="AA22" i="3"/>
  <c r="AA19" i="3"/>
  <c r="AA20" i="3" s="1"/>
  <c r="AA88" i="3" l="1"/>
  <c r="AA84" i="3" s="1"/>
  <c r="AA78" i="3" s="1"/>
  <c r="AA70" i="3" s="1"/>
  <c r="AA62" i="3" s="1"/>
  <c r="AA54" i="3" s="1"/>
  <c r="AA39" i="3"/>
  <c r="AA86" i="3"/>
  <c r="AA81" i="3" s="1"/>
  <c r="AA74" i="3" s="1"/>
  <c r="AA66" i="3" s="1"/>
  <c r="AA58" i="3" s="1"/>
  <c r="AA48" i="3" s="1"/>
  <c r="AA30" i="3"/>
  <c r="AA69" i="3"/>
  <c r="AA61" i="3" s="1"/>
  <c r="AA53" i="3" s="1"/>
  <c r="AA36" i="3" s="1"/>
  <c r="AA95" i="3"/>
  <c r="AA91" i="3" s="1"/>
  <c r="AA77" i="3"/>
  <c r="AA87" i="3" l="1"/>
  <c r="AA83" i="3" s="1"/>
  <c r="AA76" i="3" s="1"/>
  <c r="AA68" i="3" s="1"/>
  <c r="AA60" i="3" s="1"/>
  <c r="AA52" i="3" s="1"/>
  <c r="AA35" i="3"/>
  <c r="AA98" i="3"/>
  <c r="AA2" i="3" s="1"/>
  <c r="C451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J419" authorId="0" shapeId="0" xr:uid="{00000000-0006-0000-0100-000001000000}">
      <text>
        <r>
          <rPr>
            <sz val="8"/>
            <color indexed="81"/>
            <rFont val="Tahoma"/>
            <family val="2"/>
          </rPr>
          <t>Non totalisé [ Option ]</t>
        </r>
      </text>
    </comment>
  </commentList>
</comments>
</file>

<file path=xl/sharedStrings.xml><?xml version="1.0" encoding="utf-8"?>
<sst xmlns="http://schemas.openxmlformats.org/spreadsheetml/2006/main" count="692" uniqueCount="257">
  <si>
    <t>Dossier</t>
  </si>
  <si>
    <t>Date</t>
  </si>
  <si>
    <t>Phase</t>
  </si>
  <si>
    <t>Indice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</si>
  <si>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</si>
  <si>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</si>
  <si>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</si>
  <si>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</si>
  <si>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</si>
  <si>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</si>
  <si>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</si>
  <si>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</si>
  <si>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</si>
  <si>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</si>
  <si>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</si>
  <si>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</si>
  <si>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</si>
  <si>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</si>
  <si>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</si>
  <si>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</si>
  <si>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</si>
  <si>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</si>
  <si>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</si>
  <si>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</si>
  <si>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</si>
  <si>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</si>
  <si>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</si>
  <si>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</si>
  <si>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</si>
  <si>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</si>
  <si>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</si>
  <si>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</si>
  <si>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</si>
  <si>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</si>
  <si>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 xml:space="preserve">
LOT 1 : DESAMIANTAGE </t>
  </si>
  <si>
    <t>3.&amp;</t>
  </si>
  <si>
    <t>PRESCRIPTIONS PARTICULIERES</t>
  </si>
  <si>
    <t>2.1</t>
  </si>
  <si>
    <t>TRAVAUX PREPARATOIRES</t>
  </si>
  <si>
    <t>2.1.1</t>
  </si>
  <si>
    <t>Installation de chantier</t>
  </si>
  <si>
    <t>ENS</t>
  </si>
  <si>
    <t>9.T</t>
  </si>
  <si>
    <t>9.UMOD</t>
  </si>
  <si>
    <t>9.L</t>
  </si>
  <si>
    <t xml:space="preserve">Localisation : selon positionnement indiqué par le Maître d'œuvre 
</t>
  </si>
  <si>
    <t>9.&amp;</t>
  </si>
  <si>
    <t>2.1.2</t>
  </si>
  <si>
    <t>Constat d'huissier</t>
  </si>
  <si>
    <t>Localisation : sur la zone chantier et ses alentours pour l'ensemble des travaux</t>
  </si>
  <si>
    <t>2.1.3</t>
  </si>
  <si>
    <t>Prise en charge du site, Accès au chantier et Signalisation sur rue</t>
  </si>
  <si>
    <t>2.1.4</t>
  </si>
  <si>
    <t xml:space="preserve">Amenée et repli du matériel </t>
  </si>
  <si>
    <t>Localisation : pour l'ensemble des travaux de désamiantage</t>
  </si>
  <si>
    <t>2.1.5</t>
  </si>
  <si>
    <t>Clôture de chantier</t>
  </si>
  <si>
    <t>9.U.IMAGE</t>
  </si>
  <si>
    <t xml:space="preserve">Localisation : pour l'ensemble des travaux de désamiantage </t>
  </si>
  <si>
    <t>2.1.6</t>
  </si>
  <si>
    <t xml:space="preserve">Protection des personnes et des ouvrages conservés </t>
  </si>
  <si>
    <t>Ens</t>
  </si>
  <si>
    <t>2.1.7</t>
  </si>
  <si>
    <t>Bennes à gravats et à déchets</t>
  </si>
  <si>
    <t>Localisation : à définir</t>
  </si>
  <si>
    <t>4.&amp;</t>
  </si>
  <si>
    <t>2.2</t>
  </si>
  <si>
    <t>INTERVENTIONS EN SOUS SECTION 3</t>
  </si>
  <si>
    <t>2.2.1</t>
  </si>
  <si>
    <t>Travaux préparatoires</t>
  </si>
  <si>
    <t>2.2.1.1</t>
  </si>
  <si>
    <t xml:space="preserve">Plan de retrait </t>
  </si>
  <si>
    <t>Localisation : pour l'ensemble des travaux de désamiantage à réaliser</t>
  </si>
  <si>
    <t>2.2.1.2</t>
  </si>
  <si>
    <t xml:space="preserve">Métrologie bâtiment </t>
  </si>
  <si>
    <t>2.2.1.3</t>
  </si>
  <si>
    <t xml:space="preserve">Zone de stockage temporaire des déchets "Amiante" </t>
  </si>
  <si>
    <t xml:space="preserve">Localisation : pour l'ensemble des travaux de désamiantage à réaliser. Positionnement à proposer par l'entreprise et soumis à l'avis du Maître d'Ouvrage, de la ville et du CSPS </t>
  </si>
  <si>
    <t>2.2.1.4</t>
  </si>
  <si>
    <t>La protection des biens et des personnes</t>
  </si>
  <si>
    <t>2.2.1.5</t>
  </si>
  <si>
    <t xml:space="preserve">Raccordements au réseau électrique de chantier </t>
  </si>
  <si>
    <t>2.2.1.6</t>
  </si>
  <si>
    <t xml:space="preserve">Raccordements aux réseaux Eau Potable et Eaux Usées existants </t>
  </si>
  <si>
    <t>2.2.1.7</t>
  </si>
  <si>
    <t>Production E.C.S.</t>
  </si>
  <si>
    <t>Localisation : installation de chantier et de désamiantage</t>
  </si>
  <si>
    <t>6.&amp;</t>
  </si>
  <si>
    <t>2.2.2</t>
  </si>
  <si>
    <t xml:space="preserve">Confinement et protection en intérieur </t>
  </si>
  <si>
    <t>2.2.2.1</t>
  </si>
  <si>
    <t xml:space="preserve">Préparation et Isolement des zones de travail, Signalétique spécifique </t>
  </si>
  <si>
    <t>ens</t>
  </si>
  <si>
    <t>2.2.2.2</t>
  </si>
  <si>
    <t>Calfeutrement et protection des zones de travail</t>
  </si>
  <si>
    <t>8.T</t>
  </si>
  <si>
    <t>8.U.IMAGE</t>
  </si>
  <si>
    <t>2.2.2.2.1</t>
  </si>
  <si>
    <t>Polyane simple peau</t>
  </si>
  <si>
    <t>2.2.2.2.2</t>
  </si>
  <si>
    <t>Polyane double peau</t>
  </si>
  <si>
    <t>2.2.2.2.3</t>
  </si>
  <si>
    <t>Polyane thermosoudé</t>
  </si>
  <si>
    <t>8.&amp;</t>
  </si>
  <si>
    <t>2.2.2.3</t>
  </si>
  <si>
    <t>Unité mobile de décontamination ou SAS de décontamination</t>
  </si>
  <si>
    <t>8.L</t>
  </si>
  <si>
    <t>2.2.2.3.1</t>
  </si>
  <si>
    <t>SAS 5 compartiments pour le personnel</t>
  </si>
  <si>
    <t>2.2.2.3.2</t>
  </si>
  <si>
    <t>SAS matériel et déchets</t>
  </si>
  <si>
    <t>2.2.3</t>
  </si>
  <si>
    <t>Équipements de protection</t>
  </si>
  <si>
    <t>2.2.3.1</t>
  </si>
  <si>
    <t>Équipements de protection individuelle</t>
  </si>
  <si>
    <t>2.2.3.2</t>
  </si>
  <si>
    <t>Équipements isolants à production d'air</t>
  </si>
  <si>
    <t>2.2.3.3</t>
  </si>
  <si>
    <t>Équipements de mise en dépression et renouvellement d'air</t>
  </si>
  <si>
    <t>2.2.4</t>
  </si>
  <si>
    <t>Retrait de matériaux amiantés</t>
  </si>
  <si>
    <t>2.2.4.1</t>
  </si>
  <si>
    <t>Suivant plan de retrait et PGC</t>
  </si>
  <si>
    <t>2.2.4.1.1</t>
  </si>
  <si>
    <t>Retrait d'éléments divers non amiantés pour accès aux zones de travaux</t>
  </si>
  <si>
    <t>Localisation : sur l'ensemble des zones à désamianter</t>
  </si>
  <si>
    <t>2.2.4.1.2</t>
  </si>
  <si>
    <t xml:space="preserve">Fourniture et pose d'éléments de finition </t>
  </si>
  <si>
    <t>2.2.4.2</t>
  </si>
  <si>
    <t>Retrait conduits de fluides (air, eau, autres fluides,...)</t>
  </si>
  <si>
    <t>2.2.4.2.1</t>
  </si>
  <si>
    <t>Retrait des joints entre bâti et maçonnerie</t>
  </si>
  <si>
    <t>ML</t>
  </si>
  <si>
    <t>Localisation : conduits et canalisations, équipements divers (chaudières, étuves, groupes électrogène, convecteurs et radiateurs, peintures anti-condensation, plaques isolantes internes et externes, tissu amiante), façades, parois verticales, plafonds et faux-plafonds, installations industrielles (Fours, étuves, tuyauteries, bourre, freins et embrayages), menuiseries.</t>
  </si>
  <si>
    <t>2.2.4.2.2</t>
  </si>
  <si>
    <t>Retrait des clapets coupe-feu contenant de l'amiante</t>
  </si>
  <si>
    <t>Retrait des volets coupe-feu contenant de l'amainte</t>
  </si>
  <si>
    <t>2.2.4.2.4</t>
  </si>
  <si>
    <t>Canalisations en amiante-ciment Diam. &gt; 200 mm par démontage soigné</t>
  </si>
  <si>
    <t>Localisation : conduits, canalisations et équipements divers (chaudières, étuves, groupes électrogène, convecteurs et radiateurs, peintures anti-condensation, plaques isolantes internes et externes, tissu amiante)</t>
  </si>
  <si>
    <t>2.2.4.2.5</t>
  </si>
  <si>
    <t>Canalisations en amiante-ciment Diam. &lt; 200 mm par casse</t>
  </si>
  <si>
    <t>2.2.4.2.6</t>
  </si>
  <si>
    <t>Canalisations en amiante-ciment Diam. &gt; 200 mm par casse</t>
  </si>
  <si>
    <t>2.2.5</t>
  </si>
  <si>
    <t>Nettoyage et repli des installations</t>
  </si>
  <si>
    <t>2.2.5.1</t>
  </si>
  <si>
    <t>Repli des installations de chantier</t>
  </si>
  <si>
    <t>2.2.5.1.1</t>
  </si>
  <si>
    <t>Dépose des installations de confinement et de protection</t>
  </si>
  <si>
    <t>2.2.5.1.2</t>
  </si>
  <si>
    <t>Restitution des zones de travail</t>
  </si>
  <si>
    <t>2.2.5.2</t>
  </si>
  <si>
    <t>Gestion et transport des déchets ADR</t>
  </si>
  <si>
    <t>2.2.5.2.1</t>
  </si>
  <si>
    <t>Enfouissement des déchets en ISDD</t>
  </si>
  <si>
    <t>KG</t>
  </si>
  <si>
    <t>2.2.5.3</t>
  </si>
  <si>
    <t xml:space="preserve">Nettoyage final </t>
  </si>
  <si>
    <t>2.2.6</t>
  </si>
  <si>
    <t>Travail en horaire décalé (Option 1)</t>
  </si>
  <si>
    <t xml:space="preserve"> Option</t>
  </si>
  <si>
    <t>2.2.6.1</t>
  </si>
  <si>
    <t>Cette prestation comprendra les plus-value pour travaux en heures décalées</t>
  </si>
  <si>
    <t>Hr</t>
  </si>
  <si>
    <t>Localisation : l'ensemble des travaux et phases et dépose repose</t>
  </si>
  <si>
    <t>Total H.T. :</t>
  </si>
  <si>
    <t>Total T.V.A. (20%) :</t>
  </si>
  <si>
    <t>Total T.T.C. :</t>
  </si>
  <si>
    <t xml:space="preserve">RECAPITULATIF
LOT 1 : DESAMIANTAGE </t>
  </si>
  <si>
    <t>RECAPITULATIF DES LOCALISATIONS</t>
  </si>
  <si>
    <t>Non localisé</t>
  </si>
  <si>
    <t>Restaurant scolaire Petit bois</t>
  </si>
  <si>
    <t>RECAPITULATIF DES CHAPITRES</t>
  </si>
  <si>
    <t>2 - PRESCRIPTIONS PARTICULIERES</t>
  </si>
  <si>
    <t>- 2.1 - TRAVAUX PREPARATOIRES</t>
  </si>
  <si>
    <t>- 2.2 - INTERVENTIONS EN SOUS SECTION 3</t>
  </si>
  <si>
    <t xml:space="preserve">Total du lot 
LOT 1 : DESAMIANTAGE </t>
  </si>
  <si>
    <t xml:space="preserve">Soit en toutes lettres TTC : </t>
  </si>
  <si>
    <t>RECAPITULATIF OPTION</t>
  </si>
  <si>
    <t xml:space="preserve"> Option 1</t>
  </si>
  <si>
    <t xml:space="preserve"> 	 Travail en horaire décalé</t>
  </si>
  <si>
    <t>Sous-total Option 1</t>
  </si>
  <si>
    <t>H.T.</t>
  </si>
  <si>
    <t>T.V.A.</t>
  </si>
  <si>
    <t>T.T.C.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</si>
  <si>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</si>
  <si>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</si>
  <si>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</si>
  <si>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</si>
  <si>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</si>
  <si>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</si>
  <si>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</si>
  <si>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</si>
  <si>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</si>
  <si>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</si>
  <si>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</si>
  <si>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</si>
  <si>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</si>
  <si>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</si>
  <si>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</si>
  <si>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</si>
  <si>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</si>
  <si>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</si>
  <si>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</si>
  <si>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</si>
  <si>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</si>
  <si>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</si>
  <si>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</si>
  <si>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</si>
  <si>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</si>
  <si>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</si>
  <si>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</si>
  <si>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</si>
  <si>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</si>
  <si>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</si>
  <si>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</si>
  <si>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</si>
  <si>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ECOLE NATIONALE SUPERIEURE D'ARCHITECTURE DE NANCY</t>
  </si>
  <si>
    <t>02/10/2025</t>
  </si>
  <si>
    <t>2 RUE BASTIEN LEPAGE</t>
  </si>
  <si>
    <t>54000 NANCY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</si>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</sst>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0"/>
    <numFmt numFmtId="165" formatCode="#,##0.00\ [$€];[Red]\-#,##0.00\ [$€]"/>
    <numFmt numFmtId="166" formatCode="00000"/>
    <numFmt numFmtId="167" formatCode="0#&quot; &quot;##&quot; &quot;##&quot; &quot;##&quot; &quot;##"/>
  </numFmts>
  <fonts count="18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7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u/>
      <sz val="10"/>
      <color theme="1"/>
      <name val="Arial"/>
      <family val="2"/>
    </font>
    <font>
      <b/>
      <sz val="9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25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10" xfId="0" applyFont="1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9" xfId="0" applyFont="1" applyBorder="1" applyAlignment="1">
      <alignment horizontal="right" vertical="top" wrapText="1"/>
    </xf>
    <xf numFmtId="3" fontId="9" fillId="0" borderId="9" xfId="0" applyNumberFormat="1" applyFont="1" applyBorder="1" applyAlignment="1">
      <alignment horizontal="right" vertical="top" wrapText="1"/>
    </xf>
    <xf numFmtId="4" fontId="9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6" fillId="0" borderId="0" xfId="0" applyNumberFormat="1" applyFont="1" applyAlignment="1">
      <alignment horizontal="right" vertical="top" wrapText="1"/>
    </xf>
    <xf numFmtId="0" fontId="10" fillId="0" borderId="11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1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4" fontId="9" fillId="0" borderId="9" xfId="0" applyNumberFormat="1" applyFont="1" applyBorder="1" applyAlignment="1">
      <alignment horizontal="right" vertical="top" wrapText="1"/>
    </xf>
    <xf numFmtId="164" fontId="9" fillId="0" borderId="9" xfId="0" applyNumberFormat="1" applyFont="1" applyBorder="1" applyAlignment="1">
      <alignment horizontal="right" vertical="top" wrapText="1"/>
    </xf>
    <xf numFmtId="0" fontId="13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4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4" fillId="0" borderId="0" xfId="0" applyFont="1" applyAlignment="1">
      <alignment horizontal="right" vertical="top" wrapText="1"/>
    </xf>
    <xf numFmtId="0" fontId="4" fillId="0" borderId="9" xfId="0" applyFont="1" applyBorder="1" applyAlignment="1">
      <alignment vertical="top" wrapText="1"/>
    </xf>
    <xf numFmtId="10" fontId="4" fillId="0" borderId="10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/>
    </xf>
    <xf numFmtId="10" fontId="4" fillId="0" borderId="11" xfId="0" applyNumberFormat="1" applyFont="1" applyBorder="1" applyAlignment="1">
      <alignment horizontal="right" vertical="top" wrapText="1"/>
    </xf>
    <xf numFmtId="10" fontId="4" fillId="0" borderId="24" xfId="0" applyNumberFormat="1" applyFont="1" applyBorder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horizontal="left" vertical="top" wrapText="1"/>
      <protection locked="0"/>
    </xf>
    <xf numFmtId="0" fontId="4" fillId="0" borderId="12" xfId="0" applyFont="1" applyBorder="1" applyAlignment="1" applyProtection="1">
      <alignment horizontal="center" vertical="top" wrapText="1"/>
      <protection locked="0"/>
    </xf>
    <xf numFmtId="164" fontId="4" fillId="0" borderId="12" xfId="0" applyNumberFormat="1" applyFont="1" applyBorder="1" applyAlignment="1" applyProtection="1">
      <alignment horizontal="right" vertical="top" wrapText="1"/>
      <protection locked="0"/>
    </xf>
    <xf numFmtId="165" fontId="4" fillId="0" borderId="12" xfId="0" applyNumberFormat="1" applyFont="1" applyBorder="1" applyAlignment="1" applyProtection="1">
      <alignment horizontal="right" vertical="top" wrapText="1"/>
      <protection locked="0"/>
    </xf>
    <xf numFmtId="165" fontId="4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top" wrapText="1"/>
    </xf>
    <xf numFmtId="0" fontId="5" fillId="0" borderId="2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0" fontId="12" fillId="0" borderId="0" xfId="0" applyFont="1" applyAlignment="1">
      <alignment vertical="top" wrapText="1"/>
    </xf>
    <xf numFmtId="0" fontId="0" fillId="0" borderId="0" xfId="0"/>
    <xf numFmtId="0" fontId="13" fillId="0" borderId="2" xfId="0" applyFont="1" applyBorder="1" applyAlignment="1">
      <alignment horizontal="right" vertical="top" wrapText="1"/>
    </xf>
    <xf numFmtId="0" fontId="13" fillId="0" borderId="3" xfId="0" applyFont="1" applyBorder="1" applyAlignment="1">
      <alignment horizontal="right" vertical="top" wrapText="1"/>
    </xf>
    <xf numFmtId="0" fontId="13" fillId="0" borderId="1" xfId="0" applyFont="1" applyBorder="1" applyAlignment="1">
      <alignment vertical="top" wrapText="1"/>
    </xf>
    <xf numFmtId="0" fontId="13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5" fontId="13" fillId="0" borderId="0" xfId="0" applyNumberFormat="1" applyFont="1" applyAlignment="1">
      <alignment horizontal="right" vertical="top" wrapText="1"/>
    </xf>
    <xf numFmtId="165" fontId="13" fillId="0" borderId="5" xfId="0" applyNumberFormat="1" applyFont="1" applyBorder="1" applyAlignment="1">
      <alignment horizontal="right" vertical="top" wrapText="1"/>
    </xf>
    <xf numFmtId="0" fontId="13" fillId="0" borderId="4" xfId="0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165" fontId="13" fillId="0" borderId="7" xfId="0" applyNumberFormat="1" applyFont="1" applyBorder="1" applyAlignment="1">
      <alignment horizontal="right" vertical="top" wrapText="1"/>
    </xf>
    <xf numFmtId="165" fontId="13" fillId="0" borderId="8" xfId="0" applyNumberFormat="1" applyFont="1" applyBorder="1" applyAlignment="1">
      <alignment horizontal="right" vertical="top" wrapText="1"/>
    </xf>
    <xf numFmtId="0" fontId="13" fillId="0" borderId="6" xfId="0" applyFont="1" applyBorder="1" applyAlignment="1">
      <alignment vertical="top" wrapText="1"/>
    </xf>
    <xf numFmtId="0" fontId="13" fillId="0" borderId="7" xfId="0" applyFont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13" fillId="0" borderId="0" xfId="0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165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vertical="top" wrapText="1"/>
    </xf>
    <xf numFmtId="165" fontId="15" fillId="0" borderId="0" xfId="0" applyNumberFormat="1" applyFont="1" applyAlignment="1">
      <alignment horizontal="right" vertical="top" wrapText="1" indent="1"/>
    </xf>
    <xf numFmtId="165" fontId="15" fillId="0" borderId="0" xfId="0" applyNumberFormat="1" applyFont="1" applyAlignment="1">
      <alignment horizontal="right" vertical="top" wrapText="1"/>
    </xf>
    <xf numFmtId="0" fontId="15" fillId="0" borderId="0" xfId="0" applyFont="1" applyAlignment="1">
      <alignment horizontal="left" vertical="top" wrapText="1" indent="1"/>
    </xf>
    <xf numFmtId="0" fontId="15" fillId="0" borderId="0" xfId="0" applyFont="1" applyAlignment="1">
      <alignment vertical="top" wrapText="1"/>
    </xf>
    <xf numFmtId="0" fontId="12" fillId="0" borderId="13" xfId="0" applyFont="1" applyBorder="1" applyAlignment="1">
      <alignment vertical="top" wrapText="1"/>
    </xf>
    <xf numFmtId="0" fontId="12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3" fillId="0" borderId="18" xfId="0" applyFont="1" applyBorder="1" applyAlignment="1">
      <alignment vertical="top" wrapText="1"/>
    </xf>
    <xf numFmtId="165" fontId="13" fillId="0" borderId="0" xfId="0" applyNumberFormat="1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5" fontId="1" fillId="0" borderId="19" xfId="0" applyNumberFormat="1" applyFont="1" applyBorder="1" applyAlignment="1">
      <alignment vertical="top" wrapText="1"/>
    </xf>
    <xf numFmtId="0" fontId="1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5" fontId="13" fillId="0" borderId="21" xfId="0" applyNumberFormat="1" applyFont="1" applyBorder="1" applyAlignment="1">
      <alignment vertical="top" wrapText="1"/>
    </xf>
    <xf numFmtId="165" fontId="1" fillId="0" borderId="21" xfId="0" applyNumberFormat="1" applyFont="1" applyBorder="1" applyAlignment="1">
      <alignment vertical="top" wrapText="1"/>
    </xf>
    <xf numFmtId="165" fontId="1" fillId="0" borderId="22" xfId="0" applyNumberFormat="1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165" fontId="4" fillId="0" borderId="0" xfId="0" applyNumberFormat="1" applyFont="1" applyAlignment="1">
      <alignment vertical="top" wrapText="1"/>
    </xf>
    <xf numFmtId="165" fontId="9" fillId="0" borderId="0" xfId="0" applyNumberFormat="1" applyFont="1" applyAlignment="1">
      <alignment horizontal="right" vertical="top" wrapText="1"/>
    </xf>
    <xf numFmtId="0" fontId="4" fillId="0" borderId="0" xfId="0" applyFont="1" applyAlignment="1">
      <alignment horizontal="right" vertical="top" wrapText="1"/>
    </xf>
    <xf numFmtId="0" fontId="4" fillId="0" borderId="23" xfId="0" applyFont="1" applyBorder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9" xfId="0" applyFont="1" applyBorder="1" applyAlignment="1">
      <alignment vertical="top" wrapText="1"/>
    </xf>
    <xf numFmtId="0" fontId="13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vertical="top" wrapText="1"/>
      <protection locked="0"/>
    </xf>
    <xf numFmtId="166" fontId="4" fillId="0" borderId="12" xfId="0" applyNumberFormat="1" applyFont="1" applyBorder="1" applyAlignment="1" applyProtection="1">
      <alignment vertical="top" wrapText="1"/>
      <protection locked="0"/>
    </xf>
    <xf numFmtId="167" fontId="4" fillId="0" borderId="12" xfId="0" applyNumberFormat="1" applyFont="1" applyBorder="1" applyAlignment="1" applyProtection="1">
      <alignment vertical="top" wrapText="1"/>
      <protection locked="0"/>
    </xf>
    <xf numFmtId="0" fontId="14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433388</xdr:colOff>
      <xdr:row>27</xdr:row>
      <xdr:rowOff>0</xdr:rowOff>
    </xdr:from>
    <xdr:to>
      <xdr:col>7</xdr:col>
      <xdr:colOff>528943</xdr:colOff>
      <xdr:row>44</xdr:row>
      <xdr:rowOff>114043</xdr:rowOff>
    </xdr:to>
    <xdr:pic>
      <xdr:nvPicPr>
        <xdr:cNvPr id="2" name="Picture 1" descr="{d266ea14-b6e8-4a81-8019-e3b516555e1c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57563" y="3086100"/>
          <a:ext cx="2743505" cy="20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51"/>
      <c r="F2" s="51"/>
      <c r="G2" s="51"/>
      <c r="H2" s="51"/>
      <c r="I2" s="8"/>
    </row>
    <row r="3" spans="2:9" ht="9" customHeight="1" x14ac:dyDescent="0.25">
      <c r="B3" s="5"/>
      <c r="C3" s="6"/>
      <c r="D3" s="7"/>
      <c r="E3" s="51"/>
      <c r="F3" s="51"/>
      <c r="G3" s="51"/>
      <c r="H3" s="51"/>
      <c r="I3" s="8"/>
    </row>
    <row r="4" spans="2:9" ht="9" customHeight="1" x14ac:dyDescent="0.25">
      <c r="B4" s="5"/>
      <c r="C4" s="6"/>
      <c r="D4" s="7"/>
      <c r="E4" s="51"/>
      <c r="F4" s="51"/>
      <c r="G4" s="51"/>
      <c r="H4" s="51"/>
      <c r="I4" s="8"/>
    </row>
    <row r="5" spans="2:9" ht="9" customHeight="1" x14ac:dyDescent="0.25">
      <c r="B5" s="5"/>
      <c r="C5" s="6"/>
      <c r="D5" s="7"/>
      <c r="E5" s="51"/>
      <c r="F5" s="51"/>
      <c r="G5" s="51"/>
      <c r="H5" s="51"/>
      <c r="I5" s="8"/>
    </row>
    <row r="6" spans="2:9" ht="9" customHeight="1" x14ac:dyDescent="0.25">
      <c r="B6" s="5"/>
      <c r="C6" s="6"/>
      <c r="D6" s="7"/>
      <c r="E6" s="51"/>
      <c r="F6" s="51"/>
      <c r="G6" s="51"/>
      <c r="H6" s="51"/>
      <c r="I6" s="8"/>
    </row>
    <row r="7" spans="2:9" ht="9" customHeight="1" x14ac:dyDescent="0.25">
      <c r="B7" s="5"/>
      <c r="C7" s="6"/>
      <c r="D7" s="7"/>
      <c r="E7" s="51"/>
      <c r="F7" s="51"/>
      <c r="G7" s="51"/>
      <c r="H7" s="51"/>
      <c r="I7" s="8"/>
    </row>
    <row r="8" spans="2:9" ht="9" customHeight="1" x14ac:dyDescent="0.25">
      <c r="B8" s="5"/>
      <c r="C8" s="6"/>
      <c r="D8" s="7"/>
      <c r="E8" s="51"/>
      <c r="F8" s="51"/>
      <c r="G8" s="51"/>
      <c r="H8" s="51"/>
      <c r="I8" s="8"/>
    </row>
    <row r="9" spans="2:9" ht="9" customHeight="1" x14ac:dyDescent="0.25">
      <c r="B9" s="5"/>
      <c r="C9" s="6"/>
      <c r="D9" s="7"/>
      <c r="E9" s="51"/>
      <c r="F9" s="51"/>
      <c r="G9" s="51"/>
      <c r="H9" s="51"/>
      <c r="I9" s="8"/>
    </row>
    <row r="10" spans="2:9" ht="9" customHeight="1" x14ac:dyDescent="0.25">
      <c r="B10" s="5"/>
      <c r="C10" s="6"/>
      <c r="D10" s="7"/>
      <c r="E10" s="51"/>
      <c r="F10" s="51"/>
      <c r="G10" s="51"/>
      <c r="H10" s="51"/>
      <c r="I10" s="8"/>
    </row>
    <row r="11" spans="2:9" ht="9" customHeight="1" x14ac:dyDescent="0.25">
      <c r="B11" s="5"/>
      <c r="C11" s="6"/>
      <c r="D11" s="7"/>
      <c r="E11" s="52" t="str">
        <f>IF(Paramètres!C5&lt;&gt;"",Paramètres!C5,"")</f>
        <v>ECOLE NATIONALE SUPERIEURE D'ARCHITECTURE DE NANCY</v>
      </c>
      <c r="F11" s="52"/>
      <c r="G11" s="52"/>
      <c r="H11" s="52"/>
      <c r="I11" s="8"/>
    </row>
    <row r="12" spans="2:9" ht="9" customHeight="1" x14ac:dyDescent="0.25">
      <c r="B12" s="5"/>
      <c r="C12" s="6"/>
      <c r="D12" s="7"/>
      <c r="E12" s="52"/>
      <c r="F12" s="52"/>
      <c r="G12" s="52"/>
      <c r="H12" s="52"/>
      <c r="I12" s="8"/>
    </row>
    <row r="13" spans="2:9" ht="9" customHeight="1" x14ac:dyDescent="0.25">
      <c r="B13" s="5"/>
      <c r="C13" s="6"/>
      <c r="D13" s="7"/>
      <c r="E13" s="52"/>
      <c r="F13" s="52"/>
      <c r="G13" s="52"/>
      <c r="H13" s="52"/>
      <c r="I13" s="8"/>
    </row>
    <row r="14" spans="2:9" ht="9" customHeight="1" x14ac:dyDescent="0.25">
      <c r="B14" s="5"/>
      <c r="C14" s="6"/>
      <c r="D14" s="7"/>
      <c r="E14" s="52"/>
      <c r="F14" s="52"/>
      <c r="G14" s="52"/>
      <c r="H14" s="52"/>
      <c r="I14" s="8"/>
    </row>
    <row r="15" spans="2:9" ht="9" customHeight="1" x14ac:dyDescent="0.25">
      <c r="B15" s="5"/>
      <c r="C15" s="6"/>
      <c r="D15" s="7"/>
      <c r="E15" s="52"/>
      <c r="F15" s="52"/>
      <c r="G15" s="52"/>
      <c r="H15" s="52"/>
      <c r="I15" s="8"/>
    </row>
    <row r="16" spans="2:9" ht="9" customHeight="1" x14ac:dyDescent="0.25">
      <c r="B16" s="5"/>
      <c r="C16" s="6"/>
      <c r="D16" s="7"/>
      <c r="E16" s="52"/>
      <c r="F16" s="52"/>
      <c r="G16" s="52"/>
      <c r="H16" s="52"/>
      <c r="I16" s="8"/>
    </row>
    <row r="17" spans="2:9" ht="9" customHeight="1" x14ac:dyDescent="0.25">
      <c r="B17" s="5"/>
      <c r="C17" s="6"/>
      <c r="D17" s="7"/>
      <c r="E17" s="52"/>
      <c r="F17" s="52"/>
      <c r="G17" s="52"/>
      <c r="H17" s="52"/>
      <c r="I17" s="8"/>
    </row>
    <row r="18" spans="2:9" ht="9" customHeight="1" x14ac:dyDescent="0.25">
      <c r="B18" s="5"/>
      <c r="C18" s="6"/>
      <c r="D18" s="7"/>
      <c r="E18" s="52"/>
      <c r="F18" s="52"/>
      <c r="G18" s="52"/>
      <c r="H18" s="52"/>
      <c r="I18" s="8"/>
    </row>
    <row r="19" spans="2:9" ht="9" customHeight="1" x14ac:dyDescent="0.25">
      <c r="B19" s="5"/>
      <c r="C19" s="6"/>
      <c r="D19" s="7"/>
      <c r="E19" s="52"/>
      <c r="F19" s="52"/>
      <c r="G19" s="52"/>
      <c r="H19" s="52"/>
      <c r="I19" s="8"/>
    </row>
    <row r="20" spans="2:9" ht="9" customHeight="1" x14ac:dyDescent="0.25">
      <c r="B20" s="5"/>
      <c r="C20" s="6"/>
      <c r="D20" s="7"/>
      <c r="E20" s="52" t="str">
        <f>IF(Paramètres!C24&lt;&gt;"",Paramètres!C24,"") &amp; CHAR(10) &amp; IF(Paramètres!C26&lt;&gt;"",Paramètres!C26,"") &amp; CHAR(10) &amp; IF(Paramètres!C28&lt;&gt;"",Paramètres!C28,"")</f>
        <v xml:space="preserve">2 RUE BASTIEN LEPAGE
54000 NANCY
</v>
      </c>
      <c r="F20" s="52"/>
      <c r="G20" s="52"/>
      <c r="H20" s="52"/>
      <c r="I20" s="8"/>
    </row>
    <row r="21" spans="2:9" ht="9" customHeight="1" x14ac:dyDescent="0.25">
      <c r="B21" s="5"/>
      <c r="C21" s="6"/>
      <c r="D21" s="7"/>
      <c r="E21" s="52"/>
      <c r="F21" s="52"/>
      <c r="G21" s="52"/>
      <c r="H21" s="52"/>
      <c r="I21" s="8"/>
    </row>
    <row r="22" spans="2:9" ht="9" customHeight="1" x14ac:dyDescent="0.25">
      <c r="B22" s="5"/>
      <c r="C22" s="6"/>
      <c r="D22" s="7"/>
      <c r="E22" s="52"/>
      <c r="F22" s="52"/>
      <c r="G22" s="52"/>
      <c r="H22" s="52"/>
      <c r="I22" s="8"/>
    </row>
    <row r="23" spans="2:9" ht="9" customHeight="1" x14ac:dyDescent="0.25">
      <c r="B23" s="5"/>
      <c r="C23" s="6"/>
      <c r="D23" s="7"/>
      <c r="E23" s="52"/>
      <c r="F23" s="52"/>
      <c r="G23" s="52"/>
      <c r="H23" s="52"/>
      <c r="I23" s="8"/>
    </row>
    <row r="24" spans="2:9" ht="9" customHeight="1" x14ac:dyDescent="0.25">
      <c r="B24" s="5"/>
      <c r="C24" s="6"/>
      <c r="D24" s="7"/>
      <c r="E24" s="52"/>
      <c r="F24" s="52"/>
      <c r="G24" s="52"/>
      <c r="H24" s="52"/>
      <c r="I24" s="8"/>
    </row>
    <row r="25" spans="2:9" ht="9" customHeight="1" x14ac:dyDescent="0.25">
      <c r="B25" s="5"/>
      <c r="C25" s="6"/>
      <c r="D25" s="7"/>
      <c r="E25" s="52"/>
      <c r="F25" s="52"/>
      <c r="G25" s="52"/>
      <c r="H25" s="52"/>
      <c r="I25" s="8"/>
    </row>
    <row r="26" spans="2:9" ht="9" customHeight="1" x14ac:dyDescent="0.25">
      <c r="B26" s="5"/>
      <c r="C26" s="6"/>
      <c r="D26" s="7"/>
      <c r="E26" s="52"/>
      <c r="F26" s="52"/>
      <c r="G26" s="52"/>
      <c r="H26" s="52"/>
      <c r="I26" s="8"/>
    </row>
    <row r="27" spans="2:9" ht="9" customHeight="1" x14ac:dyDescent="0.25">
      <c r="B27" s="5"/>
      <c r="C27" s="6"/>
      <c r="D27" s="7"/>
      <c r="E27" s="52"/>
      <c r="F27" s="52"/>
      <c r="G27" s="52"/>
      <c r="H27" s="52"/>
      <c r="I27" s="8"/>
    </row>
    <row r="28" spans="2:9" ht="9" customHeight="1" x14ac:dyDescent="0.25">
      <c r="B28" s="5"/>
      <c r="C28" s="6"/>
      <c r="D28" s="7"/>
      <c r="E28" s="51"/>
      <c r="F28" s="51"/>
      <c r="G28" s="51"/>
      <c r="H28" s="51"/>
      <c r="I28" s="8"/>
    </row>
    <row r="29" spans="2:9" ht="9" customHeight="1" x14ac:dyDescent="0.25">
      <c r="B29" s="5"/>
      <c r="C29" s="6"/>
      <c r="D29" s="7"/>
      <c r="E29" s="51"/>
      <c r="F29" s="51"/>
      <c r="G29" s="51"/>
      <c r="H29" s="51"/>
      <c r="I29" s="8"/>
    </row>
    <row r="30" spans="2:9" ht="9" customHeight="1" x14ac:dyDescent="0.25">
      <c r="B30" s="5"/>
      <c r="C30" s="6"/>
      <c r="D30" s="7"/>
      <c r="E30" s="51"/>
      <c r="F30" s="51"/>
      <c r="G30" s="51"/>
      <c r="H30" s="51"/>
      <c r="I30" s="8"/>
    </row>
    <row r="31" spans="2:9" ht="9" customHeight="1" x14ac:dyDescent="0.25">
      <c r="B31" s="5"/>
      <c r="C31" s="6"/>
      <c r="D31" s="7"/>
      <c r="E31" s="51"/>
      <c r="F31" s="51"/>
      <c r="G31" s="51"/>
      <c r="H31" s="51"/>
      <c r="I31" s="8"/>
    </row>
    <row r="32" spans="2:9" ht="9" customHeight="1" x14ac:dyDescent="0.25">
      <c r="B32" s="5"/>
      <c r="C32" s="6"/>
      <c r="D32" s="7"/>
      <c r="E32" s="51"/>
      <c r="F32" s="51"/>
      <c r="G32" s="51"/>
      <c r="H32" s="51"/>
      <c r="I32" s="8"/>
    </row>
    <row r="33" spans="2:9" ht="9" customHeight="1" x14ac:dyDescent="0.25">
      <c r="B33" s="5"/>
      <c r="C33" s="6"/>
      <c r="D33" s="7"/>
      <c r="E33" s="51"/>
      <c r="F33" s="51"/>
      <c r="G33" s="51"/>
      <c r="H33" s="51"/>
      <c r="I33" s="8"/>
    </row>
    <row r="34" spans="2:9" ht="9" customHeight="1" x14ac:dyDescent="0.25">
      <c r="B34" s="5"/>
      <c r="C34" s="6"/>
      <c r="D34" s="7"/>
      <c r="E34" s="51"/>
      <c r="F34" s="51"/>
      <c r="G34" s="51"/>
      <c r="H34" s="51"/>
      <c r="I34" s="8"/>
    </row>
    <row r="35" spans="2:9" ht="9" customHeight="1" x14ac:dyDescent="0.25">
      <c r="B35" s="5"/>
      <c r="C35" s="6"/>
      <c r="D35" s="7"/>
      <c r="E35" s="51"/>
      <c r="F35" s="51"/>
      <c r="G35" s="51"/>
      <c r="H35" s="51"/>
      <c r="I35" s="8"/>
    </row>
    <row r="36" spans="2:9" ht="9" customHeight="1" x14ac:dyDescent="0.25">
      <c r="B36" s="5"/>
      <c r="C36" s="6"/>
      <c r="D36" s="7"/>
      <c r="E36" s="51"/>
      <c r="F36" s="51"/>
      <c r="G36" s="51"/>
      <c r="H36" s="51"/>
      <c r="I36" s="8"/>
    </row>
    <row r="37" spans="2:9" ht="9" customHeight="1" x14ac:dyDescent="0.25">
      <c r="B37" s="5"/>
      <c r="C37" s="6"/>
      <c r="D37" s="7"/>
      <c r="E37" s="51"/>
      <c r="F37" s="51"/>
      <c r="G37" s="51"/>
      <c r="H37" s="51"/>
      <c r="I37" s="8"/>
    </row>
    <row r="38" spans="2:9" ht="9" customHeight="1" x14ac:dyDescent="0.25">
      <c r="B38" s="5"/>
      <c r="C38" s="6"/>
      <c r="D38" s="7"/>
      <c r="E38" s="51"/>
      <c r="F38" s="51"/>
      <c r="G38" s="51"/>
      <c r="H38" s="51"/>
      <c r="I38" s="8"/>
    </row>
    <row r="39" spans="2:9" ht="9" customHeight="1" x14ac:dyDescent="0.25">
      <c r="B39" s="5"/>
      <c r="C39" s="6"/>
      <c r="D39" s="7"/>
      <c r="E39" s="51"/>
      <c r="F39" s="51"/>
      <c r="G39" s="51"/>
      <c r="H39" s="51"/>
      <c r="I39" s="8"/>
    </row>
    <row r="40" spans="2:9" ht="9" customHeight="1" x14ac:dyDescent="0.25">
      <c r="B40" s="5"/>
      <c r="C40" s="6"/>
      <c r="D40" s="7"/>
      <c r="E40" s="51"/>
      <c r="F40" s="51"/>
      <c r="G40" s="51"/>
      <c r="H40" s="51"/>
      <c r="I40" s="8"/>
    </row>
    <row r="41" spans="2:9" ht="9" customHeight="1" x14ac:dyDescent="0.25">
      <c r="B41" s="5"/>
      <c r="C41" s="6"/>
      <c r="D41" s="7"/>
      <c r="E41" s="51"/>
      <c r="F41" s="51"/>
      <c r="G41" s="51"/>
      <c r="H41" s="51"/>
      <c r="I41" s="8"/>
    </row>
    <row r="42" spans="2:9" ht="9" customHeight="1" x14ac:dyDescent="0.25">
      <c r="B42" s="5"/>
      <c r="C42" s="6"/>
      <c r="D42" s="7"/>
      <c r="E42" s="51"/>
      <c r="F42" s="51"/>
      <c r="G42" s="51"/>
      <c r="H42" s="51"/>
      <c r="I42" s="8"/>
    </row>
    <row r="43" spans="2:9" ht="9" customHeight="1" x14ac:dyDescent="0.25">
      <c r="B43" s="5"/>
      <c r="C43" s="6"/>
      <c r="D43" s="7"/>
      <c r="E43" s="51"/>
      <c r="F43" s="51"/>
      <c r="G43" s="51"/>
      <c r="H43" s="51"/>
      <c r="I43" s="8"/>
    </row>
    <row r="44" spans="2:9" ht="9" customHeight="1" x14ac:dyDescent="0.25">
      <c r="B44" s="5"/>
      <c r="C44" s="6"/>
      <c r="D44" s="7"/>
      <c r="E44" s="51"/>
      <c r="F44" s="51"/>
      <c r="G44" s="51"/>
      <c r="H44" s="51"/>
      <c r="I44" s="8"/>
    </row>
    <row r="45" spans="2:9" ht="9" customHeight="1" x14ac:dyDescent="0.25">
      <c r="B45" s="5"/>
      <c r="C45" s="6"/>
      <c r="D45" s="7"/>
      <c r="E45" s="51"/>
      <c r="F45" s="51"/>
      <c r="G45" s="51"/>
      <c r="H45" s="51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51"/>
      <c r="F47" s="51"/>
      <c r="G47" s="51"/>
      <c r="H47" s="51"/>
      <c r="I47" s="8"/>
    </row>
    <row r="48" spans="2:9" ht="9" customHeight="1" x14ac:dyDescent="0.25">
      <c r="B48" s="5"/>
      <c r="C48" s="6"/>
      <c r="D48" s="7"/>
      <c r="E48" s="51"/>
      <c r="F48" s="51"/>
      <c r="G48" s="51"/>
      <c r="H48" s="51"/>
      <c r="I48" s="8"/>
    </row>
    <row r="49" spans="2:9" ht="9" customHeight="1" x14ac:dyDescent="0.25">
      <c r="B49" s="5"/>
      <c r="C49" s="6"/>
      <c r="D49" s="7"/>
      <c r="E49" s="51"/>
      <c r="F49" s="51"/>
      <c r="G49" s="51"/>
      <c r="H49" s="51"/>
      <c r="I49" s="8"/>
    </row>
    <row r="50" spans="2:9" ht="9" customHeight="1" x14ac:dyDescent="0.25">
      <c r="B50" s="5"/>
      <c r="C50" s="6"/>
      <c r="D50" s="7"/>
      <c r="E50" s="51"/>
      <c r="F50" s="51"/>
      <c r="G50" s="51"/>
      <c r="H50" s="51"/>
      <c r="I50" s="8"/>
    </row>
    <row r="51" spans="2:9" ht="9" customHeight="1" x14ac:dyDescent="0.25">
      <c r="B51" s="5"/>
      <c r="C51" s="6"/>
      <c r="D51" s="7"/>
      <c r="E51" s="51"/>
      <c r="F51" s="51"/>
      <c r="G51" s="51"/>
      <c r="H51" s="51"/>
      <c r="I51" s="8"/>
    </row>
    <row r="52" spans="2:9" ht="9" customHeight="1" x14ac:dyDescent="0.25">
      <c r="B52" s="5"/>
      <c r="C52" s="6"/>
      <c r="D52" s="7"/>
      <c r="E52" s="51"/>
      <c r="F52" s="51"/>
      <c r="G52" s="51"/>
      <c r="H52" s="51"/>
      <c r="I52" s="8"/>
    </row>
    <row r="53" spans="2:9" ht="9" customHeight="1" x14ac:dyDescent="0.25">
      <c r="B53" s="5"/>
      <c r="C53" s="6"/>
      <c r="D53" s="7"/>
      <c r="E53" s="51"/>
      <c r="F53" s="51"/>
      <c r="G53" s="51"/>
      <c r="H53" s="51"/>
      <c r="I53" s="8"/>
    </row>
    <row r="54" spans="2:9" ht="9" customHeight="1" x14ac:dyDescent="0.25">
      <c r="B54" s="5"/>
      <c r="C54" s="6"/>
      <c r="D54" s="7"/>
      <c r="E54" s="51"/>
      <c r="F54" s="51"/>
      <c r="G54" s="51"/>
      <c r="H54" s="51"/>
      <c r="I54" s="8"/>
    </row>
    <row r="55" spans="2:9" ht="9" customHeight="1" x14ac:dyDescent="0.25">
      <c r="B55" s="5"/>
      <c r="C55" s="6"/>
      <c r="D55" s="7"/>
      <c r="E55" s="51"/>
      <c r="F55" s="51"/>
      <c r="G55" s="51"/>
      <c r="H55" s="51"/>
      <c r="I55" s="8"/>
    </row>
    <row r="56" spans="2:9" ht="9" customHeight="1" x14ac:dyDescent="0.25">
      <c r="B56" s="5"/>
      <c r="C56" s="6"/>
      <c r="D56" s="7"/>
      <c r="E56" s="51"/>
      <c r="F56" s="51"/>
      <c r="G56" s="51"/>
      <c r="H56" s="51"/>
      <c r="I56" s="8"/>
    </row>
    <row r="57" spans="2:9" ht="9" customHeight="1" x14ac:dyDescent="0.25">
      <c r="B57" s="5"/>
      <c r="C57" s="6"/>
      <c r="D57" s="7"/>
      <c r="E57" s="51"/>
      <c r="F57" s="51"/>
      <c r="G57" s="51"/>
      <c r="H57" s="51"/>
      <c r="I57" s="8"/>
    </row>
    <row r="58" spans="2:9" ht="9" customHeight="1" x14ac:dyDescent="0.25">
      <c r="B58" s="5"/>
      <c r="C58" s="6"/>
      <c r="D58" s="7"/>
      <c r="E58" s="51"/>
      <c r="F58" s="51"/>
      <c r="G58" s="51"/>
      <c r="H58" s="51"/>
      <c r="I58" s="8"/>
    </row>
    <row r="59" spans="2:9" ht="9" customHeight="1" x14ac:dyDescent="0.25">
      <c r="B59" s="5"/>
      <c r="C59" s="6"/>
      <c r="D59" s="7"/>
      <c r="E59" s="7"/>
      <c r="F59" s="7"/>
      <c r="G59" s="7"/>
      <c r="H59" s="7"/>
      <c r="I59" s="8"/>
    </row>
    <row r="60" spans="2:9" ht="9" customHeight="1" x14ac:dyDescent="0.25">
      <c r="B60" s="5"/>
      <c r="C60" s="6"/>
      <c r="D60" s="7"/>
      <c r="E60" s="53" t="str">
        <f>IF(Paramètres!C9&lt;&gt;"",Paramètres!C9,"")</f>
        <v/>
      </c>
      <c r="F60" s="53"/>
      <c r="G60" s="53"/>
      <c r="H60" s="53"/>
      <c r="I60" s="8"/>
    </row>
    <row r="61" spans="2:9" ht="9" customHeight="1" x14ac:dyDescent="0.25">
      <c r="B61" s="5"/>
      <c r="C61" s="6"/>
      <c r="D61" s="7"/>
      <c r="E61" s="53"/>
      <c r="F61" s="53"/>
      <c r="G61" s="53"/>
      <c r="H61" s="53"/>
      <c r="I61" s="8"/>
    </row>
    <row r="62" spans="2:9" ht="9" customHeight="1" x14ac:dyDescent="0.25">
      <c r="B62" s="5"/>
      <c r="C62" s="6"/>
      <c r="D62" s="7"/>
      <c r="E62" s="53"/>
      <c r="F62" s="53"/>
      <c r="G62" s="53"/>
      <c r="H62" s="53"/>
      <c r="I62" s="8"/>
    </row>
    <row r="63" spans="2:9" ht="9" customHeight="1" x14ac:dyDescent="0.25">
      <c r="B63" s="5"/>
      <c r="C63" s="6"/>
      <c r="D63" s="7"/>
      <c r="E63" s="53" t="str">
        <f>IF(Paramètres!C11&lt;&gt;"",Paramètres!C11,"")</f>
        <v xml:space="preserve">
LOT 1 : DESAMIANTAGE </v>
      </c>
      <c r="F63" s="53"/>
      <c r="G63" s="53"/>
      <c r="H63" s="53"/>
      <c r="I63" s="8"/>
    </row>
    <row r="64" spans="2:9" ht="9" customHeight="1" x14ac:dyDescent="0.25">
      <c r="B64" s="5"/>
      <c r="C64" s="6"/>
      <c r="D64" s="7"/>
      <c r="E64" s="53"/>
      <c r="F64" s="53"/>
      <c r="G64" s="53"/>
      <c r="H64" s="53"/>
      <c r="I64" s="8"/>
    </row>
    <row r="65" spans="2:9" ht="9" customHeight="1" x14ac:dyDescent="0.25">
      <c r="B65" s="5"/>
      <c r="C65" s="6"/>
      <c r="D65" s="7"/>
      <c r="E65" s="53"/>
      <c r="F65" s="53"/>
      <c r="G65" s="53"/>
      <c r="H65" s="53"/>
      <c r="I65" s="8"/>
    </row>
    <row r="66" spans="2:9" ht="9" customHeight="1" x14ac:dyDescent="0.25">
      <c r="B66" s="5"/>
      <c r="C66" s="6"/>
      <c r="D66" s="7"/>
      <c r="E66" s="53"/>
      <c r="F66" s="53"/>
      <c r="G66" s="53"/>
      <c r="H66" s="53"/>
      <c r="I66" s="8"/>
    </row>
    <row r="67" spans="2:9" ht="9" customHeight="1" x14ac:dyDescent="0.25">
      <c r="B67" s="5"/>
      <c r="C67" s="6"/>
      <c r="D67" s="7"/>
      <c r="E67" s="53"/>
      <c r="F67" s="53"/>
      <c r="G67" s="53"/>
      <c r="H67" s="53"/>
      <c r="I67" s="8"/>
    </row>
    <row r="68" spans="2:9" ht="9" customHeight="1" x14ac:dyDescent="0.25">
      <c r="B68" s="5"/>
      <c r="C68" s="6"/>
      <c r="D68" s="7"/>
      <c r="E68" s="53"/>
      <c r="F68" s="53"/>
      <c r="G68" s="53"/>
      <c r="H68" s="53"/>
      <c r="I68" s="8"/>
    </row>
    <row r="69" spans="2:9" ht="9" customHeight="1" x14ac:dyDescent="0.25">
      <c r="B69" s="5"/>
      <c r="C69" s="6"/>
      <c r="D69" s="7"/>
      <c r="E69" s="53"/>
      <c r="F69" s="53"/>
      <c r="G69" s="53"/>
      <c r="H69" s="53"/>
      <c r="I69" s="8"/>
    </row>
    <row r="70" spans="2:9" ht="9" customHeight="1" x14ac:dyDescent="0.25">
      <c r="B70" s="5"/>
      <c r="C70" s="6"/>
      <c r="D70" s="7"/>
      <c r="E70" s="54" t="str">
        <f>IF(Paramètres!C3&lt;&gt;"",Paramètres!C3,"")</f>
        <v>DPGF</v>
      </c>
      <c r="F70" s="55"/>
      <c r="G70" s="55"/>
      <c r="H70" s="56"/>
      <c r="I70" s="8"/>
    </row>
    <row r="71" spans="2:9" ht="9" customHeight="1" x14ac:dyDescent="0.25">
      <c r="B71" s="5"/>
      <c r="C71" s="6"/>
      <c r="D71" s="7"/>
      <c r="E71" s="57"/>
      <c r="F71" s="52"/>
      <c r="G71" s="52"/>
      <c r="H71" s="58"/>
      <c r="I71" s="8"/>
    </row>
    <row r="72" spans="2:9" ht="9" customHeight="1" x14ac:dyDescent="0.25">
      <c r="B72" s="5"/>
      <c r="C72" s="6"/>
      <c r="D72" s="7"/>
      <c r="E72" s="57"/>
      <c r="F72" s="52"/>
      <c r="G72" s="52"/>
      <c r="H72" s="58"/>
      <c r="I72" s="8"/>
    </row>
    <row r="73" spans="2:9" ht="9" customHeight="1" x14ac:dyDescent="0.25">
      <c r="B73" s="5"/>
      <c r="C73" s="6"/>
      <c r="D73" s="7"/>
      <c r="E73" s="57"/>
      <c r="F73" s="52"/>
      <c r="G73" s="52"/>
      <c r="H73" s="58"/>
      <c r="I73" s="8"/>
    </row>
    <row r="74" spans="2:9" ht="9" customHeight="1" x14ac:dyDescent="0.25">
      <c r="B74" s="5"/>
      <c r="C74" s="6"/>
      <c r="D74" s="7"/>
      <c r="E74" s="57"/>
      <c r="F74" s="52"/>
      <c r="G74" s="52"/>
      <c r="H74" s="58"/>
      <c r="I74" s="8"/>
    </row>
    <row r="75" spans="2:9" ht="9" customHeight="1" x14ac:dyDescent="0.25">
      <c r="B75" s="5"/>
      <c r="C75" s="6"/>
      <c r="D75" s="7"/>
      <c r="E75" s="57"/>
      <c r="F75" s="52"/>
      <c r="G75" s="52"/>
      <c r="H75" s="58"/>
      <c r="I75" s="8"/>
    </row>
    <row r="76" spans="2:9" ht="9" customHeight="1" x14ac:dyDescent="0.25">
      <c r="B76" s="5"/>
      <c r="C76" s="6"/>
      <c r="D76" s="7"/>
      <c r="E76" s="59"/>
      <c r="F76" s="60"/>
      <c r="G76" s="60"/>
      <c r="H76" s="61"/>
      <c r="I76" s="8"/>
    </row>
    <row r="77" spans="2:9" ht="9" customHeight="1" x14ac:dyDescent="0.25">
      <c r="B77" s="5"/>
      <c r="C77" s="6"/>
      <c r="D77" s="7"/>
      <c r="E77" s="7"/>
      <c r="F77" s="7"/>
      <c r="G77" s="7"/>
      <c r="H77" s="7"/>
      <c r="I77" s="8"/>
    </row>
    <row r="78" spans="2:9" ht="9" customHeight="1" x14ac:dyDescent="0.25">
      <c r="B78" s="5"/>
      <c r="C78" s="6"/>
      <c r="D78" s="7"/>
      <c r="E78" s="7"/>
      <c r="F78" s="62" t="s">
        <v>0</v>
      </c>
      <c r="G78" s="62">
        <f>IF(Paramètres!C7&lt;&gt;"",Paramètres!C7,"")</f>
        <v>1</v>
      </c>
      <c r="H78" s="7"/>
      <c r="I78" s="8"/>
    </row>
    <row r="79" spans="2:9" ht="9" customHeight="1" x14ac:dyDescent="0.25">
      <c r="B79" s="5"/>
      <c r="C79" s="6"/>
      <c r="D79" s="7"/>
      <c r="E79" s="7"/>
      <c r="F79" s="62"/>
      <c r="G79" s="62"/>
      <c r="H79" s="7"/>
      <c r="I79" s="8"/>
    </row>
    <row r="80" spans="2:9" ht="9" customHeight="1" x14ac:dyDescent="0.25">
      <c r="B80" s="5"/>
      <c r="C80" s="6"/>
      <c r="D80" s="7"/>
      <c r="E80" s="7"/>
      <c r="F80" s="62" t="s">
        <v>1</v>
      </c>
      <c r="G80" s="62" t="str">
        <f>IF(Paramètres!C13&lt;&gt;"",Paramètres!C13,"")</f>
        <v>02/10/2025</v>
      </c>
      <c r="H80" s="7"/>
      <c r="I80" s="8"/>
    </row>
    <row r="81" spans="2:9" ht="9" customHeight="1" x14ac:dyDescent="0.25">
      <c r="B81" s="5"/>
      <c r="C81" s="6"/>
      <c r="D81" s="7"/>
      <c r="E81" s="7"/>
      <c r="F81" s="62"/>
      <c r="G81" s="62"/>
      <c r="H81" s="7"/>
      <c r="I81" s="8"/>
    </row>
    <row r="82" spans="2:9" ht="9" customHeight="1" x14ac:dyDescent="0.25">
      <c r="B82" s="5"/>
      <c r="C82" s="6"/>
      <c r="D82" s="7"/>
      <c r="E82" s="7"/>
      <c r="F82" s="62" t="s">
        <v>2</v>
      </c>
      <c r="G82" s="62">
        <f>IF(Paramètres!C15&lt;&gt;"",Paramètres!C15,"")</f>
        <v>1</v>
      </c>
      <c r="H82" s="7"/>
      <c r="I82" s="8"/>
    </row>
    <row r="83" spans="2:9" ht="9" customHeight="1" x14ac:dyDescent="0.25">
      <c r="B83" s="5"/>
      <c r="C83" s="6"/>
      <c r="D83" s="7"/>
      <c r="E83" s="7"/>
      <c r="F83" s="62"/>
      <c r="G83" s="62"/>
      <c r="H83" s="7"/>
      <c r="I83" s="8"/>
    </row>
    <row r="84" spans="2:9" ht="9" customHeight="1" x14ac:dyDescent="0.25">
      <c r="B84" s="5"/>
      <c r="C84" s="6"/>
      <c r="D84" s="7"/>
      <c r="E84" s="7"/>
      <c r="F84" s="62" t="s">
        <v>3</v>
      </c>
      <c r="G84" s="62" t="str">
        <f>IF(Paramètres!C17&lt;&gt;"",Paramètres!C17,"")</f>
        <v/>
      </c>
      <c r="H84" s="7"/>
      <c r="I84" s="8"/>
    </row>
    <row r="85" spans="2:9" ht="9" customHeight="1" x14ac:dyDescent="0.25">
      <c r="B85" s="5"/>
      <c r="C85" s="6"/>
      <c r="D85" s="7"/>
      <c r="E85" s="7"/>
      <c r="F85" s="62"/>
      <c r="G85" s="62"/>
      <c r="H85" s="7"/>
      <c r="I85" s="8"/>
    </row>
    <row r="86" spans="2:9" ht="9" customHeight="1" x14ac:dyDescent="0.25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17">
    <mergeCell ref="F80:F81"/>
    <mergeCell ref="G80:G81"/>
    <mergeCell ref="F82:F83"/>
    <mergeCell ref="G82:G83"/>
    <mergeCell ref="F84:F85"/>
    <mergeCell ref="G84:G85"/>
    <mergeCell ref="E60:H62"/>
    <mergeCell ref="E63:H69"/>
    <mergeCell ref="E70:H76"/>
    <mergeCell ref="F78:F79"/>
    <mergeCell ref="G78:G79"/>
    <mergeCell ref="E2:H10"/>
    <mergeCell ref="E11:H19"/>
    <mergeCell ref="E20:H27"/>
    <mergeCell ref="E28:H45"/>
    <mergeCell ref="E47:E58"/>
    <mergeCell ref="F47:H58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466"/>
  <sheetViews>
    <sheetView showGridLines="0" tabSelected="1" workbookViewId="0">
      <pane ySplit="3" topLeftCell="A4" activePane="bottomLeft" state="frozen"/>
      <selection pane="bottomLeft" activeCell="I9" sqref="I9"/>
    </sheetView>
  </sheetViews>
  <sheetFormatPr baseColWidth="10" defaultColWidth="9.140625" defaultRowHeight="15" x14ac:dyDescent="0.25"/>
  <cols>
    <col min="1" max="1" width="0" hidden="1" customWidth="1"/>
    <col min="2" max="2" width="6.5703125" customWidth="1"/>
    <col min="3" max="3" width="36" customWidth="1"/>
    <col min="4" max="7" width="8.140625" customWidth="1"/>
    <col min="8" max="8" width="0" hidden="1" customWidth="1"/>
    <col min="9" max="10" width="12.5703125" customWidth="1"/>
    <col min="11" max="17" width="0" hidden="1" customWidth="1"/>
    <col min="18" max="69" width="10.7109375" customWidth="1"/>
  </cols>
  <sheetData>
    <row r="1" spans="1:17" hidden="1" x14ac:dyDescent="0.25">
      <c r="A1" s="7" t="s">
        <v>4</v>
      </c>
      <c r="B1" s="7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M1" s="7" t="s">
        <v>15</v>
      </c>
      <c r="N1" s="7" t="s">
        <v>16</v>
      </c>
      <c r="O1" s="7" t="s">
        <v>17</v>
      </c>
      <c r="P1" s="7" t="s">
        <v>18</v>
      </c>
      <c r="Q1" s="7" t="s">
        <v>19</v>
      </c>
    </row>
    <row r="3" spans="1:17" ht="22.5" x14ac:dyDescent="0.25">
      <c r="A3" s="7" t="s">
        <v>20</v>
      </c>
      <c r="B3" s="13" t="s">
        <v>21</v>
      </c>
      <c r="C3" s="63" t="s">
        <v>22</v>
      </c>
      <c r="D3" s="63"/>
      <c r="E3" s="63"/>
      <c r="F3" s="13" t="s">
        <v>9</v>
      </c>
      <c r="G3" s="13" t="s">
        <v>23</v>
      </c>
      <c r="H3" s="13" t="s">
        <v>24</v>
      </c>
      <c r="I3" s="13" t="s">
        <v>25</v>
      </c>
      <c r="J3" s="13" t="s">
        <v>26</v>
      </c>
      <c r="K3" s="13" t="s">
        <v>27</v>
      </c>
      <c r="L3" s="13" t="s">
        <v>28</v>
      </c>
      <c r="M3" s="13" t="s">
        <v>29</v>
      </c>
      <c r="N3" s="13" t="s">
        <v>30</v>
      </c>
      <c r="O3" s="13" t="s">
        <v>31</v>
      </c>
      <c r="P3" s="13" t="s">
        <v>32</v>
      </c>
      <c r="Q3" s="13" t="s">
        <v>33</v>
      </c>
    </row>
    <row r="4" spans="1:17" ht="37.15" customHeight="1" x14ac:dyDescent="0.25">
      <c r="A4" s="7">
        <v>2</v>
      </c>
      <c r="B4" s="14"/>
      <c r="C4" s="64" t="s">
        <v>34</v>
      </c>
      <c r="D4" s="64"/>
      <c r="E4" s="64"/>
      <c r="F4" s="15"/>
      <c r="G4" s="15"/>
      <c r="H4" s="15"/>
      <c r="I4" s="15"/>
      <c r="J4" s="14"/>
      <c r="K4" s="7"/>
    </row>
    <row r="5" spans="1:17" hidden="1" x14ac:dyDescent="0.25">
      <c r="A5" s="7">
        <v>3</v>
      </c>
    </row>
    <row r="6" spans="1:17" hidden="1" x14ac:dyDescent="0.25">
      <c r="A6" s="7" t="s">
        <v>35</v>
      </c>
    </row>
    <row r="7" spans="1:17" ht="18.600000000000001" customHeight="1" x14ac:dyDescent="0.25">
      <c r="A7" s="7">
        <v>3</v>
      </c>
      <c r="B7" s="16">
        <v>2</v>
      </c>
      <c r="C7" s="65" t="s">
        <v>36</v>
      </c>
      <c r="D7" s="65"/>
      <c r="E7" s="65"/>
      <c r="F7" s="17"/>
      <c r="G7" s="17"/>
      <c r="H7" s="17"/>
      <c r="I7" s="17"/>
      <c r="J7" s="18"/>
      <c r="K7" s="7"/>
    </row>
    <row r="8" spans="1:17" x14ac:dyDescent="0.25">
      <c r="A8" s="7">
        <v>4</v>
      </c>
      <c r="B8" s="16" t="s">
        <v>37</v>
      </c>
      <c r="C8" s="66" t="s">
        <v>38</v>
      </c>
      <c r="D8" s="66"/>
      <c r="E8" s="66"/>
      <c r="F8" s="19"/>
      <c r="G8" s="19"/>
      <c r="H8" s="19"/>
      <c r="I8" s="19"/>
      <c r="J8" s="20"/>
      <c r="K8" s="7"/>
    </row>
    <row r="9" spans="1:17" x14ac:dyDescent="0.25">
      <c r="A9" s="7">
        <v>9</v>
      </c>
      <c r="B9" s="21" t="s">
        <v>39</v>
      </c>
      <c r="C9" s="67" t="s">
        <v>40</v>
      </c>
      <c r="D9" s="68"/>
      <c r="E9" s="68"/>
      <c r="F9" s="23" t="s">
        <v>41</v>
      </c>
      <c r="G9" s="24">
        <v>1</v>
      </c>
      <c r="H9" s="24"/>
      <c r="I9" s="25"/>
      <c r="J9" s="26">
        <f>IF(AND(G9= "",H9= ""), 0, ROUND(ROUND(I9, 2) * ROUND(IF(H9="",G9,H9),  0), 2))</f>
        <v>0</v>
      </c>
      <c r="K9" s="7"/>
      <c r="M9" s="27">
        <v>0.2</v>
      </c>
      <c r="Q9" s="7">
        <v>290</v>
      </c>
    </row>
    <row r="10" spans="1:17" hidden="1" x14ac:dyDescent="0.25">
      <c r="A10" s="7" t="s">
        <v>42</v>
      </c>
    </row>
    <row r="11" spans="1:17" hidden="1" x14ac:dyDescent="0.25">
      <c r="A11" s="7" t="s">
        <v>42</v>
      </c>
    </row>
    <row r="12" spans="1:17" hidden="1" x14ac:dyDescent="0.25">
      <c r="A12" s="7" t="s">
        <v>42</v>
      </c>
    </row>
    <row r="13" spans="1:17" hidden="1" x14ac:dyDescent="0.25">
      <c r="A13" s="7" t="s">
        <v>42</v>
      </c>
    </row>
    <row r="14" spans="1:17" hidden="1" x14ac:dyDescent="0.25">
      <c r="A14" s="7" t="s">
        <v>42</v>
      </c>
    </row>
    <row r="15" spans="1:17" hidden="1" x14ac:dyDescent="0.25">
      <c r="A15" s="7" t="s">
        <v>42</v>
      </c>
    </row>
    <row r="16" spans="1:17" hidden="1" x14ac:dyDescent="0.25">
      <c r="A16" s="7" t="s">
        <v>42</v>
      </c>
    </row>
    <row r="17" spans="1:1" hidden="1" x14ac:dyDescent="0.25">
      <c r="A17" s="7" t="s">
        <v>42</v>
      </c>
    </row>
    <row r="18" spans="1:1" hidden="1" x14ac:dyDescent="0.25">
      <c r="A18" s="7" t="s">
        <v>42</v>
      </c>
    </row>
    <row r="19" spans="1:1" hidden="1" x14ac:dyDescent="0.25">
      <c r="A19" s="7" t="s">
        <v>42</v>
      </c>
    </row>
    <row r="20" spans="1:1" hidden="1" x14ac:dyDescent="0.25">
      <c r="A20" s="7" t="s">
        <v>42</v>
      </c>
    </row>
    <row r="21" spans="1:1" hidden="1" x14ac:dyDescent="0.25">
      <c r="A21" s="7" t="s">
        <v>42</v>
      </c>
    </row>
    <row r="22" spans="1:1" hidden="1" x14ac:dyDescent="0.25">
      <c r="A22" s="7" t="s">
        <v>42</v>
      </c>
    </row>
    <row r="23" spans="1:1" hidden="1" x14ac:dyDescent="0.25">
      <c r="A23" s="7" t="s">
        <v>42</v>
      </c>
    </row>
    <row r="24" spans="1:1" hidden="1" x14ac:dyDescent="0.25">
      <c r="A24" s="7" t="s">
        <v>42</v>
      </c>
    </row>
    <row r="25" spans="1:1" hidden="1" x14ac:dyDescent="0.25">
      <c r="A25" s="7" t="s">
        <v>42</v>
      </c>
    </row>
    <row r="26" spans="1:1" hidden="1" x14ac:dyDescent="0.25">
      <c r="A26" s="7" t="s">
        <v>42</v>
      </c>
    </row>
    <row r="27" spans="1:1" hidden="1" x14ac:dyDescent="0.25">
      <c r="A27" s="7" t="s">
        <v>42</v>
      </c>
    </row>
    <row r="28" spans="1:1" hidden="1" x14ac:dyDescent="0.25">
      <c r="A28" s="7" t="s">
        <v>42</v>
      </c>
    </row>
    <row r="29" spans="1:1" hidden="1" x14ac:dyDescent="0.25">
      <c r="A29" s="7" t="s">
        <v>42</v>
      </c>
    </row>
    <row r="30" spans="1:1" hidden="1" x14ac:dyDescent="0.25">
      <c r="A30" s="7" t="s">
        <v>42</v>
      </c>
    </row>
    <row r="31" spans="1:1" hidden="1" x14ac:dyDescent="0.25">
      <c r="A31" s="7" t="s">
        <v>42</v>
      </c>
    </row>
    <row r="32" spans="1:1" hidden="1" x14ac:dyDescent="0.25">
      <c r="A32" s="7" t="s">
        <v>42</v>
      </c>
    </row>
    <row r="33" spans="1:17" hidden="1" x14ac:dyDescent="0.25">
      <c r="A33" s="7" t="s">
        <v>42</v>
      </c>
    </row>
    <row r="34" spans="1:17" hidden="1" x14ac:dyDescent="0.25">
      <c r="A34" s="7" t="s">
        <v>42</v>
      </c>
    </row>
    <row r="35" spans="1:17" hidden="1" x14ac:dyDescent="0.25">
      <c r="A35" s="7" t="s">
        <v>42</v>
      </c>
    </row>
    <row r="36" spans="1:17" hidden="1" x14ac:dyDescent="0.25">
      <c r="A36" s="7" t="s">
        <v>42</v>
      </c>
    </row>
    <row r="37" spans="1:17" hidden="1" x14ac:dyDescent="0.25">
      <c r="A37" s="7" t="s">
        <v>42</v>
      </c>
    </row>
    <row r="38" spans="1:17" hidden="1" x14ac:dyDescent="0.25">
      <c r="A38" s="7" t="s">
        <v>42</v>
      </c>
    </row>
    <row r="39" spans="1:17" hidden="1" x14ac:dyDescent="0.25">
      <c r="A39" s="7" t="s">
        <v>42</v>
      </c>
    </row>
    <row r="40" spans="1:17" hidden="1" x14ac:dyDescent="0.25">
      <c r="A40" s="7" t="s">
        <v>43</v>
      </c>
    </row>
    <row r="41" spans="1:17" ht="22.7" customHeight="1" x14ac:dyDescent="0.25">
      <c r="A41" s="7" t="s">
        <v>44</v>
      </c>
      <c r="B41" s="28"/>
      <c r="C41" s="69" t="s">
        <v>45</v>
      </c>
      <c r="D41" s="69"/>
      <c r="E41" s="69"/>
      <c r="F41" s="69"/>
      <c r="G41" s="69"/>
      <c r="H41" s="69"/>
      <c r="I41" s="69"/>
      <c r="J41" s="28"/>
    </row>
    <row r="42" spans="1:17" hidden="1" x14ac:dyDescent="0.25">
      <c r="A42" s="7" t="s">
        <v>46</v>
      </c>
    </row>
    <row r="43" spans="1:17" x14ac:dyDescent="0.25">
      <c r="A43" s="7">
        <v>9</v>
      </c>
      <c r="B43" s="21" t="s">
        <v>47</v>
      </c>
      <c r="C43" s="67" t="s">
        <v>48</v>
      </c>
      <c r="D43" s="68"/>
      <c r="E43" s="68"/>
      <c r="F43" s="23" t="s">
        <v>41</v>
      </c>
      <c r="G43" s="24">
        <v>1</v>
      </c>
      <c r="H43" s="24"/>
      <c r="I43" s="25"/>
      <c r="J43" s="26">
        <f>IF(AND(G43= "",H43= ""), 0, ROUND(ROUND(I43, 2) * ROUND(IF(H43="",G43,H43),  0), 2))</f>
        <v>0</v>
      </c>
      <c r="K43" s="7"/>
      <c r="M43" s="27">
        <v>0.2</v>
      </c>
      <c r="Q43" s="7">
        <v>290</v>
      </c>
    </row>
    <row r="44" spans="1:17" hidden="1" x14ac:dyDescent="0.25">
      <c r="A44" s="7" t="s">
        <v>42</v>
      </c>
    </row>
    <row r="45" spans="1:17" hidden="1" x14ac:dyDescent="0.25">
      <c r="A45" s="7" t="s">
        <v>42</v>
      </c>
    </row>
    <row r="46" spans="1:17" hidden="1" x14ac:dyDescent="0.25">
      <c r="A46" s="7" t="s">
        <v>42</v>
      </c>
    </row>
    <row r="47" spans="1:17" hidden="1" x14ac:dyDescent="0.25">
      <c r="A47" s="7" t="s">
        <v>43</v>
      </c>
    </row>
    <row r="48" spans="1:17" x14ac:dyDescent="0.25">
      <c r="A48" s="7" t="s">
        <v>44</v>
      </c>
      <c r="B48" s="28"/>
      <c r="C48" s="69" t="s">
        <v>49</v>
      </c>
      <c r="D48" s="69"/>
      <c r="E48" s="69"/>
      <c r="F48" s="69"/>
      <c r="G48" s="69"/>
      <c r="H48" s="69"/>
      <c r="I48" s="69"/>
      <c r="J48" s="28"/>
    </row>
    <row r="49" spans="1:17" hidden="1" x14ac:dyDescent="0.25">
      <c r="A49" s="7" t="s">
        <v>46</v>
      </c>
    </row>
    <row r="50" spans="1:17" ht="27.2" customHeight="1" x14ac:dyDescent="0.25">
      <c r="A50" s="7">
        <v>9</v>
      </c>
      <c r="B50" s="21" t="s">
        <v>50</v>
      </c>
      <c r="C50" s="67" t="s">
        <v>51</v>
      </c>
      <c r="D50" s="68"/>
      <c r="E50" s="68"/>
      <c r="F50" s="23" t="s">
        <v>41</v>
      </c>
      <c r="G50" s="24">
        <v>1</v>
      </c>
      <c r="H50" s="24"/>
      <c r="I50" s="25"/>
      <c r="J50" s="26">
        <f>IF(AND(G50= "",H50= ""), 0, ROUND(ROUND(I50, 2) * ROUND(IF(H50="",G50,H50),  0), 2))</f>
        <v>0</v>
      </c>
      <c r="K50" s="7"/>
      <c r="M50" s="27">
        <v>0.2</v>
      </c>
      <c r="Q50" s="7">
        <v>290</v>
      </c>
    </row>
    <row r="51" spans="1:17" hidden="1" x14ac:dyDescent="0.25">
      <c r="A51" s="7" t="s">
        <v>42</v>
      </c>
    </row>
    <row r="52" spans="1:17" hidden="1" x14ac:dyDescent="0.25">
      <c r="A52" s="7" t="s">
        <v>42</v>
      </c>
    </row>
    <row r="53" spans="1:17" hidden="1" x14ac:dyDescent="0.25">
      <c r="A53" s="7" t="s">
        <v>42</v>
      </c>
    </row>
    <row r="54" spans="1:17" hidden="1" x14ac:dyDescent="0.25">
      <c r="A54" s="7" t="s">
        <v>42</v>
      </c>
    </row>
    <row r="55" spans="1:17" hidden="1" x14ac:dyDescent="0.25">
      <c r="A55" s="7" t="s">
        <v>42</v>
      </c>
    </row>
    <row r="56" spans="1:17" hidden="1" x14ac:dyDescent="0.25">
      <c r="A56" s="7" t="s">
        <v>42</v>
      </c>
    </row>
    <row r="57" spans="1:17" hidden="1" x14ac:dyDescent="0.25">
      <c r="A57" s="7" t="s">
        <v>42</v>
      </c>
    </row>
    <row r="58" spans="1:17" hidden="1" x14ac:dyDescent="0.25">
      <c r="A58" s="7" t="s">
        <v>42</v>
      </c>
    </row>
    <row r="59" spans="1:17" hidden="1" x14ac:dyDescent="0.25">
      <c r="A59" s="7" t="s">
        <v>42</v>
      </c>
    </row>
    <row r="60" spans="1:17" hidden="1" x14ac:dyDescent="0.25">
      <c r="A60" s="7" t="s">
        <v>42</v>
      </c>
    </row>
    <row r="61" spans="1:17" hidden="1" x14ac:dyDescent="0.25">
      <c r="A61" s="7" t="s">
        <v>42</v>
      </c>
    </row>
    <row r="62" spans="1:17" hidden="1" x14ac:dyDescent="0.25">
      <c r="A62" s="7" t="s">
        <v>42</v>
      </c>
    </row>
    <row r="63" spans="1:17" hidden="1" x14ac:dyDescent="0.25">
      <c r="A63" s="7" t="s">
        <v>42</v>
      </c>
    </row>
    <row r="64" spans="1:17" hidden="1" x14ac:dyDescent="0.25">
      <c r="A64" s="7" t="s">
        <v>42</v>
      </c>
    </row>
    <row r="65" spans="1:17" hidden="1" x14ac:dyDescent="0.25">
      <c r="A65" s="7" t="s">
        <v>43</v>
      </c>
    </row>
    <row r="66" spans="1:17" x14ac:dyDescent="0.25">
      <c r="A66" s="7" t="s">
        <v>44</v>
      </c>
      <c r="B66" s="28"/>
      <c r="C66" s="69" t="s">
        <v>49</v>
      </c>
      <c r="D66" s="69"/>
      <c r="E66" s="69"/>
      <c r="F66" s="69"/>
      <c r="G66" s="69"/>
      <c r="H66" s="69"/>
      <c r="I66" s="69"/>
      <c r="J66" s="28"/>
    </row>
    <row r="67" spans="1:17" hidden="1" x14ac:dyDescent="0.25">
      <c r="A67" s="7" t="s">
        <v>46</v>
      </c>
    </row>
    <row r="68" spans="1:17" x14ac:dyDescent="0.25">
      <c r="A68" s="7">
        <v>9</v>
      </c>
      <c r="B68" s="21" t="s">
        <v>52</v>
      </c>
      <c r="C68" s="67" t="s">
        <v>53</v>
      </c>
      <c r="D68" s="68"/>
      <c r="E68" s="68"/>
      <c r="F68" s="23" t="s">
        <v>41</v>
      </c>
      <c r="G68" s="24">
        <v>1</v>
      </c>
      <c r="H68" s="24"/>
      <c r="I68" s="25"/>
      <c r="J68" s="26">
        <f>IF(AND(G68= "",H68= ""), 0, ROUND(ROUND(I68, 2) * ROUND(IF(H68="",G68,H68),  0), 2))</f>
        <v>0</v>
      </c>
      <c r="K68" s="7"/>
      <c r="M68" s="27">
        <v>0.2</v>
      </c>
      <c r="Q68" s="7">
        <v>290</v>
      </c>
    </row>
    <row r="69" spans="1:17" hidden="1" x14ac:dyDescent="0.25">
      <c r="A69" s="7" t="s">
        <v>42</v>
      </c>
    </row>
    <row r="70" spans="1:17" hidden="1" x14ac:dyDescent="0.25">
      <c r="A70" s="7" t="s">
        <v>42</v>
      </c>
    </row>
    <row r="71" spans="1:17" hidden="1" x14ac:dyDescent="0.25">
      <c r="A71" s="7" t="s">
        <v>43</v>
      </c>
    </row>
    <row r="72" spans="1:17" x14ac:dyDescent="0.25">
      <c r="A72" s="7" t="s">
        <v>44</v>
      </c>
      <c r="B72" s="28"/>
      <c r="C72" s="69" t="s">
        <v>54</v>
      </c>
      <c r="D72" s="69"/>
      <c r="E72" s="69"/>
      <c r="F72" s="69"/>
      <c r="G72" s="69"/>
      <c r="H72" s="69"/>
      <c r="I72" s="69"/>
      <c r="J72" s="28"/>
    </row>
    <row r="73" spans="1:17" hidden="1" x14ac:dyDescent="0.25">
      <c r="A73" s="7" t="s">
        <v>46</v>
      </c>
    </row>
    <row r="74" spans="1:17" x14ac:dyDescent="0.25">
      <c r="A74" s="7">
        <v>9</v>
      </c>
      <c r="B74" s="21" t="s">
        <v>55</v>
      </c>
      <c r="C74" s="67" t="s">
        <v>56</v>
      </c>
      <c r="D74" s="68"/>
      <c r="E74" s="68"/>
      <c r="F74" s="23" t="s">
        <v>41</v>
      </c>
      <c r="G74" s="24">
        <v>1</v>
      </c>
      <c r="H74" s="24"/>
      <c r="I74" s="25"/>
      <c r="J74" s="26">
        <f>IF(AND(G74= "",H74= ""), 0, ROUND(ROUND(I74, 2) * ROUND(IF(H74="",G74,H74),  0), 2))</f>
        <v>0</v>
      </c>
      <c r="K74" s="7"/>
      <c r="M74" s="27">
        <v>0.2</v>
      </c>
      <c r="Q74" s="7">
        <v>290</v>
      </c>
    </row>
    <row r="75" spans="1:17" hidden="1" x14ac:dyDescent="0.25">
      <c r="A75" s="7" t="s">
        <v>42</v>
      </c>
    </row>
    <row r="76" spans="1:17" hidden="1" x14ac:dyDescent="0.25">
      <c r="A76" s="7" t="s">
        <v>42</v>
      </c>
    </row>
    <row r="77" spans="1:17" hidden="1" x14ac:dyDescent="0.25">
      <c r="A77" s="7" t="s">
        <v>42</v>
      </c>
    </row>
    <row r="78" spans="1:17" hidden="1" x14ac:dyDescent="0.25">
      <c r="A78" s="29" t="s">
        <v>57</v>
      </c>
    </row>
    <row r="79" spans="1:17" hidden="1" x14ac:dyDescent="0.25">
      <c r="A79" s="7" t="s">
        <v>43</v>
      </c>
    </row>
    <row r="80" spans="1:17" x14ac:dyDescent="0.25">
      <c r="A80" s="7" t="s">
        <v>44</v>
      </c>
      <c r="B80" s="28"/>
      <c r="C80" s="69" t="s">
        <v>58</v>
      </c>
      <c r="D80" s="69"/>
      <c r="E80" s="69"/>
      <c r="F80" s="69"/>
      <c r="G80" s="69"/>
      <c r="H80" s="69"/>
      <c r="I80" s="69"/>
      <c r="J80" s="28"/>
    </row>
    <row r="81" spans="1:17" hidden="1" x14ac:dyDescent="0.25">
      <c r="A81" s="7" t="s">
        <v>46</v>
      </c>
    </row>
    <row r="82" spans="1:17" x14ac:dyDescent="0.25">
      <c r="A82" s="7">
        <v>9</v>
      </c>
      <c r="B82" s="21" t="s">
        <v>59</v>
      </c>
      <c r="C82" s="67" t="s">
        <v>60</v>
      </c>
      <c r="D82" s="68"/>
      <c r="E82" s="68"/>
      <c r="F82" s="23" t="s">
        <v>61</v>
      </c>
      <c r="G82" s="24">
        <v>1</v>
      </c>
      <c r="H82" s="24"/>
      <c r="I82" s="25"/>
      <c r="J82" s="26">
        <f>IF(AND(G82= "",H82= ""), 0, ROUND(ROUND(I82, 2) * ROUND(IF(H82="",G82,H82),  0), 2))</f>
        <v>0</v>
      </c>
      <c r="K82" s="7"/>
      <c r="M82" s="27">
        <v>0.2</v>
      </c>
      <c r="Q82" s="7">
        <v>290</v>
      </c>
    </row>
    <row r="83" spans="1:17" hidden="1" x14ac:dyDescent="0.25">
      <c r="A83" s="7" t="s">
        <v>42</v>
      </c>
    </row>
    <row r="84" spans="1:17" hidden="1" x14ac:dyDescent="0.25">
      <c r="A84" s="7" t="s">
        <v>42</v>
      </c>
    </row>
    <row r="85" spans="1:17" hidden="1" x14ac:dyDescent="0.25">
      <c r="A85" s="7" t="s">
        <v>42</v>
      </c>
    </row>
    <row r="86" spans="1:17" hidden="1" x14ac:dyDescent="0.25">
      <c r="A86" s="7" t="s">
        <v>42</v>
      </c>
    </row>
    <row r="87" spans="1:17" hidden="1" x14ac:dyDescent="0.25">
      <c r="A87" s="7" t="s">
        <v>42</v>
      </c>
    </row>
    <row r="88" spans="1:17" hidden="1" x14ac:dyDescent="0.25">
      <c r="A88" s="7" t="s">
        <v>42</v>
      </c>
    </row>
    <row r="89" spans="1:17" hidden="1" x14ac:dyDescent="0.25">
      <c r="A89" s="7" t="s">
        <v>42</v>
      </c>
    </row>
    <row r="90" spans="1:17" hidden="1" x14ac:dyDescent="0.25">
      <c r="A90" s="7" t="s">
        <v>42</v>
      </c>
    </row>
    <row r="91" spans="1:17" hidden="1" x14ac:dyDescent="0.25">
      <c r="A91" s="7" t="s">
        <v>42</v>
      </c>
    </row>
    <row r="92" spans="1:17" hidden="1" x14ac:dyDescent="0.25">
      <c r="A92" s="7" t="s">
        <v>42</v>
      </c>
    </row>
    <row r="93" spans="1:17" hidden="1" x14ac:dyDescent="0.25">
      <c r="A93" s="7" t="s">
        <v>42</v>
      </c>
    </row>
    <row r="94" spans="1:17" hidden="1" x14ac:dyDescent="0.25">
      <c r="A94" s="7" t="s">
        <v>43</v>
      </c>
    </row>
    <row r="95" spans="1:17" x14ac:dyDescent="0.25">
      <c r="A95" s="7" t="s">
        <v>44</v>
      </c>
      <c r="B95" s="28"/>
      <c r="C95" s="69" t="s">
        <v>54</v>
      </c>
      <c r="D95" s="69"/>
      <c r="E95" s="69"/>
      <c r="F95" s="69"/>
      <c r="G95" s="69"/>
      <c r="H95" s="69"/>
      <c r="I95" s="69"/>
      <c r="J95" s="28"/>
    </row>
    <row r="96" spans="1:17" hidden="1" x14ac:dyDescent="0.25">
      <c r="A96" s="7" t="s">
        <v>46</v>
      </c>
    </row>
    <row r="97" spans="1:17" x14ac:dyDescent="0.25">
      <c r="A97" s="7">
        <v>9</v>
      </c>
      <c r="B97" s="21" t="s">
        <v>62</v>
      </c>
      <c r="C97" s="67" t="s">
        <v>63</v>
      </c>
      <c r="D97" s="68"/>
      <c r="E97" s="68"/>
      <c r="F97" s="23" t="s">
        <v>41</v>
      </c>
      <c r="G97" s="24">
        <v>1</v>
      </c>
      <c r="H97" s="24"/>
      <c r="I97" s="25"/>
      <c r="J97" s="26">
        <f>IF(AND(G97= "",H97= ""), 0, ROUND(ROUND(I97, 2) * ROUND(IF(H97="",G97,H97),  0), 2))</f>
        <v>0</v>
      </c>
      <c r="K97" s="7"/>
      <c r="M97" s="27">
        <v>0.2</v>
      </c>
      <c r="Q97" s="7">
        <v>290</v>
      </c>
    </row>
    <row r="98" spans="1:17" hidden="1" x14ac:dyDescent="0.25">
      <c r="A98" s="7" t="s">
        <v>42</v>
      </c>
    </row>
    <row r="99" spans="1:17" hidden="1" x14ac:dyDescent="0.25">
      <c r="A99" s="7" t="s">
        <v>42</v>
      </c>
    </row>
    <row r="100" spans="1:17" hidden="1" x14ac:dyDescent="0.25">
      <c r="A100" s="7" t="s">
        <v>42</v>
      </c>
    </row>
    <row r="101" spans="1:17" hidden="1" x14ac:dyDescent="0.25">
      <c r="A101" s="7" t="s">
        <v>42</v>
      </c>
    </row>
    <row r="102" spans="1:17" hidden="1" x14ac:dyDescent="0.25">
      <c r="A102" s="7" t="s">
        <v>42</v>
      </c>
    </row>
    <row r="103" spans="1:17" hidden="1" x14ac:dyDescent="0.25">
      <c r="A103" s="7" t="s">
        <v>42</v>
      </c>
    </row>
    <row r="104" spans="1:17" hidden="1" x14ac:dyDescent="0.25">
      <c r="A104" s="7" t="s">
        <v>43</v>
      </c>
    </row>
    <row r="105" spans="1:17" x14ac:dyDescent="0.25">
      <c r="A105" s="7" t="s">
        <v>44</v>
      </c>
      <c r="B105" s="28"/>
      <c r="C105" s="69" t="s">
        <v>64</v>
      </c>
      <c r="D105" s="69"/>
      <c r="E105" s="69"/>
      <c r="F105" s="69"/>
      <c r="G105" s="69"/>
      <c r="H105" s="69"/>
      <c r="I105" s="69"/>
      <c r="J105" s="28"/>
    </row>
    <row r="106" spans="1:17" hidden="1" x14ac:dyDescent="0.25">
      <c r="A106" s="7" t="s">
        <v>46</v>
      </c>
    </row>
    <row r="107" spans="1:17" hidden="1" x14ac:dyDescent="0.25">
      <c r="A107" s="7" t="s">
        <v>65</v>
      </c>
    </row>
    <row r="108" spans="1:17" x14ac:dyDescent="0.25">
      <c r="A108" s="7">
        <v>4</v>
      </c>
      <c r="B108" s="16" t="s">
        <v>66</v>
      </c>
      <c r="C108" s="66" t="s">
        <v>67</v>
      </c>
      <c r="D108" s="66"/>
      <c r="E108" s="66"/>
      <c r="F108" s="19"/>
      <c r="G108" s="19"/>
      <c r="H108" s="19"/>
      <c r="I108" s="19"/>
      <c r="J108" s="20"/>
      <c r="K108" s="7"/>
    </row>
    <row r="109" spans="1:17" ht="16.899999999999999" customHeight="1" x14ac:dyDescent="0.25">
      <c r="A109" s="7">
        <v>6</v>
      </c>
      <c r="B109" s="16" t="s">
        <v>68</v>
      </c>
      <c r="C109" s="70" t="s">
        <v>69</v>
      </c>
      <c r="D109" s="70"/>
      <c r="E109" s="70"/>
      <c r="F109" s="30"/>
      <c r="G109" s="30"/>
      <c r="H109" s="30"/>
      <c r="I109" s="30"/>
      <c r="J109" s="31"/>
      <c r="K109" s="7"/>
    </row>
    <row r="110" spans="1:17" x14ac:dyDescent="0.25">
      <c r="A110" s="7">
        <v>9</v>
      </c>
      <c r="B110" s="21" t="s">
        <v>70</v>
      </c>
      <c r="C110" s="67" t="s">
        <v>71</v>
      </c>
      <c r="D110" s="68"/>
      <c r="E110" s="68"/>
      <c r="F110" s="23" t="s">
        <v>41</v>
      </c>
      <c r="G110" s="24">
        <v>1</v>
      </c>
      <c r="H110" s="24"/>
      <c r="I110" s="25"/>
      <c r="J110" s="26">
        <f>IF(AND(G110= "",H110= ""), 0, ROUND(ROUND(I110, 2) * ROUND(IF(H110="",G110,H110),  0), 2))</f>
        <v>0</v>
      </c>
      <c r="K110" s="7"/>
      <c r="M110" s="27">
        <v>0.2</v>
      </c>
      <c r="Q110" s="7">
        <v>290</v>
      </c>
    </row>
    <row r="111" spans="1:17" hidden="1" x14ac:dyDescent="0.25">
      <c r="A111" s="7" t="s">
        <v>42</v>
      </c>
    </row>
    <row r="112" spans="1:17" hidden="1" x14ac:dyDescent="0.25">
      <c r="A112" s="7" t="s">
        <v>42</v>
      </c>
    </row>
    <row r="113" spans="1:1" hidden="1" x14ac:dyDescent="0.25">
      <c r="A113" s="7" t="s">
        <v>42</v>
      </c>
    </row>
    <row r="114" spans="1:1" hidden="1" x14ac:dyDescent="0.25">
      <c r="A114" s="7" t="s">
        <v>42</v>
      </c>
    </row>
    <row r="115" spans="1:1" hidden="1" x14ac:dyDescent="0.25">
      <c r="A115" s="7" t="s">
        <v>42</v>
      </c>
    </row>
    <row r="116" spans="1:1" hidden="1" x14ac:dyDescent="0.25">
      <c r="A116" s="7" t="s">
        <v>42</v>
      </c>
    </row>
    <row r="117" spans="1:1" hidden="1" x14ac:dyDescent="0.25">
      <c r="A117" s="7" t="s">
        <v>42</v>
      </c>
    </row>
    <row r="118" spans="1:1" hidden="1" x14ac:dyDescent="0.25">
      <c r="A118" s="7" t="s">
        <v>42</v>
      </c>
    </row>
    <row r="119" spans="1:1" hidden="1" x14ac:dyDescent="0.25">
      <c r="A119" s="7" t="s">
        <v>42</v>
      </c>
    </row>
    <row r="120" spans="1:1" hidden="1" x14ac:dyDescent="0.25">
      <c r="A120" s="7" t="s">
        <v>42</v>
      </c>
    </row>
    <row r="121" spans="1:1" hidden="1" x14ac:dyDescent="0.25">
      <c r="A121" s="7" t="s">
        <v>42</v>
      </c>
    </row>
    <row r="122" spans="1:1" hidden="1" x14ac:dyDescent="0.25">
      <c r="A122" s="7" t="s">
        <v>42</v>
      </c>
    </row>
    <row r="123" spans="1:1" hidden="1" x14ac:dyDescent="0.25">
      <c r="A123" s="7" t="s">
        <v>42</v>
      </c>
    </row>
    <row r="124" spans="1:1" hidden="1" x14ac:dyDescent="0.25">
      <c r="A124" s="7" t="s">
        <v>42</v>
      </c>
    </row>
    <row r="125" spans="1:1" hidden="1" x14ac:dyDescent="0.25">
      <c r="A125" s="7" t="s">
        <v>42</v>
      </c>
    </row>
    <row r="126" spans="1:1" hidden="1" x14ac:dyDescent="0.25">
      <c r="A126" s="7" t="s">
        <v>42</v>
      </c>
    </row>
    <row r="127" spans="1:1" hidden="1" x14ac:dyDescent="0.25">
      <c r="A127" s="7" t="s">
        <v>42</v>
      </c>
    </row>
    <row r="128" spans="1:1" hidden="1" x14ac:dyDescent="0.25">
      <c r="A128" s="7" t="s">
        <v>42</v>
      </c>
    </row>
    <row r="129" spans="1:17" hidden="1" x14ac:dyDescent="0.25">
      <c r="A129" s="7" t="s">
        <v>42</v>
      </c>
    </row>
    <row r="130" spans="1:17" hidden="1" x14ac:dyDescent="0.25">
      <c r="A130" s="7" t="s">
        <v>42</v>
      </c>
    </row>
    <row r="131" spans="1:17" hidden="1" x14ac:dyDescent="0.25">
      <c r="A131" s="7" t="s">
        <v>42</v>
      </c>
    </row>
    <row r="132" spans="1:17" hidden="1" x14ac:dyDescent="0.25">
      <c r="A132" s="7" t="s">
        <v>42</v>
      </c>
    </row>
    <row r="133" spans="1:17" hidden="1" x14ac:dyDescent="0.25">
      <c r="A133" s="7" t="s">
        <v>42</v>
      </c>
    </row>
    <row r="134" spans="1:17" hidden="1" x14ac:dyDescent="0.25">
      <c r="A134" s="7" t="s">
        <v>42</v>
      </c>
    </row>
    <row r="135" spans="1:17" hidden="1" x14ac:dyDescent="0.25">
      <c r="A135" s="7" t="s">
        <v>42</v>
      </c>
    </row>
    <row r="136" spans="1:17" hidden="1" x14ac:dyDescent="0.25">
      <c r="A136" s="7" t="s">
        <v>42</v>
      </c>
    </row>
    <row r="137" spans="1:17" hidden="1" x14ac:dyDescent="0.25">
      <c r="A137" s="7" t="s">
        <v>42</v>
      </c>
    </row>
    <row r="138" spans="1:17" hidden="1" x14ac:dyDescent="0.25">
      <c r="A138" s="7" t="s">
        <v>42</v>
      </c>
    </row>
    <row r="139" spans="1:17" hidden="1" x14ac:dyDescent="0.25">
      <c r="A139" s="7" t="s">
        <v>43</v>
      </c>
    </row>
    <row r="140" spans="1:17" x14ac:dyDescent="0.25">
      <c r="A140" s="7" t="s">
        <v>44</v>
      </c>
      <c r="B140" s="28"/>
      <c r="C140" s="69" t="s">
        <v>72</v>
      </c>
      <c r="D140" s="69"/>
      <c r="E140" s="69"/>
      <c r="F140" s="69"/>
      <c r="G140" s="69"/>
      <c r="H140" s="69"/>
      <c r="I140" s="69"/>
      <c r="J140" s="28"/>
    </row>
    <row r="141" spans="1:17" hidden="1" x14ac:dyDescent="0.25">
      <c r="A141" s="7" t="s">
        <v>46</v>
      </c>
    </row>
    <row r="142" spans="1:17" x14ac:dyDescent="0.25">
      <c r="A142" s="7">
        <v>9</v>
      </c>
      <c r="B142" s="21" t="s">
        <v>73</v>
      </c>
      <c r="C142" s="67" t="s">
        <v>74</v>
      </c>
      <c r="D142" s="68"/>
      <c r="E142" s="68"/>
      <c r="F142" s="23" t="s">
        <v>9</v>
      </c>
      <c r="G142" s="24">
        <v>1</v>
      </c>
      <c r="H142" s="24"/>
      <c r="I142" s="25"/>
      <c r="J142" s="26">
        <f>IF(AND(G142= "",H142= ""), 0, ROUND(ROUND(I142, 2) * ROUND(IF(H142="",G142,H142),  0), 2))</f>
        <v>0</v>
      </c>
      <c r="K142" s="7"/>
      <c r="M142" s="27">
        <v>0.2</v>
      </c>
      <c r="Q142" s="7">
        <v>290</v>
      </c>
    </row>
    <row r="143" spans="1:17" hidden="1" x14ac:dyDescent="0.25">
      <c r="A143" s="7" t="s">
        <v>42</v>
      </c>
    </row>
    <row r="144" spans="1:17" hidden="1" x14ac:dyDescent="0.25">
      <c r="A144" s="7" t="s">
        <v>42</v>
      </c>
    </row>
    <row r="145" spans="1:1" hidden="1" x14ac:dyDescent="0.25">
      <c r="A145" s="7" t="s">
        <v>42</v>
      </c>
    </row>
    <row r="146" spans="1:1" hidden="1" x14ac:dyDescent="0.25">
      <c r="A146" s="7" t="s">
        <v>42</v>
      </c>
    </row>
    <row r="147" spans="1:1" hidden="1" x14ac:dyDescent="0.25">
      <c r="A147" s="7" t="s">
        <v>42</v>
      </c>
    </row>
    <row r="148" spans="1:1" hidden="1" x14ac:dyDescent="0.25">
      <c r="A148" s="7" t="s">
        <v>42</v>
      </c>
    </row>
    <row r="149" spans="1:1" hidden="1" x14ac:dyDescent="0.25">
      <c r="A149" s="7" t="s">
        <v>42</v>
      </c>
    </row>
    <row r="150" spans="1:1" hidden="1" x14ac:dyDescent="0.25">
      <c r="A150" s="7" t="s">
        <v>42</v>
      </c>
    </row>
    <row r="151" spans="1:1" hidden="1" x14ac:dyDescent="0.25">
      <c r="A151" s="7" t="s">
        <v>42</v>
      </c>
    </row>
    <row r="152" spans="1:1" hidden="1" x14ac:dyDescent="0.25">
      <c r="A152" s="7" t="s">
        <v>42</v>
      </c>
    </row>
    <row r="153" spans="1:1" hidden="1" x14ac:dyDescent="0.25">
      <c r="A153" s="7" t="s">
        <v>42</v>
      </c>
    </row>
    <row r="154" spans="1:1" hidden="1" x14ac:dyDescent="0.25">
      <c r="A154" s="7" t="s">
        <v>42</v>
      </c>
    </row>
    <row r="155" spans="1:1" hidden="1" x14ac:dyDescent="0.25">
      <c r="A155" s="7" t="s">
        <v>42</v>
      </c>
    </row>
    <row r="156" spans="1:1" hidden="1" x14ac:dyDescent="0.25">
      <c r="A156" s="7" t="s">
        <v>42</v>
      </c>
    </row>
    <row r="157" spans="1:1" hidden="1" x14ac:dyDescent="0.25">
      <c r="A157" s="7" t="s">
        <v>42</v>
      </c>
    </row>
    <row r="158" spans="1:1" hidden="1" x14ac:dyDescent="0.25">
      <c r="A158" s="7" t="s">
        <v>42</v>
      </c>
    </row>
    <row r="159" spans="1:1" hidden="1" x14ac:dyDescent="0.25">
      <c r="A159" s="7" t="s">
        <v>42</v>
      </c>
    </row>
    <row r="160" spans="1:1" hidden="1" x14ac:dyDescent="0.25">
      <c r="A160" s="7" t="s">
        <v>42</v>
      </c>
    </row>
    <row r="161" spans="1:17" hidden="1" x14ac:dyDescent="0.25">
      <c r="A161" s="7" t="s">
        <v>42</v>
      </c>
    </row>
    <row r="162" spans="1:17" hidden="1" x14ac:dyDescent="0.25">
      <c r="A162" s="7" t="s">
        <v>42</v>
      </c>
    </row>
    <row r="163" spans="1:17" hidden="1" x14ac:dyDescent="0.25">
      <c r="A163" s="7" t="s">
        <v>42</v>
      </c>
    </row>
    <row r="164" spans="1:17" hidden="1" x14ac:dyDescent="0.25">
      <c r="A164" s="7" t="s">
        <v>42</v>
      </c>
    </row>
    <row r="165" spans="1:17" hidden="1" x14ac:dyDescent="0.25">
      <c r="A165" s="7" t="s">
        <v>42</v>
      </c>
    </row>
    <row r="166" spans="1:17" hidden="1" x14ac:dyDescent="0.25">
      <c r="A166" s="7" t="s">
        <v>42</v>
      </c>
    </row>
    <row r="167" spans="1:17" hidden="1" x14ac:dyDescent="0.25">
      <c r="A167" s="7" t="s">
        <v>42</v>
      </c>
    </row>
    <row r="168" spans="1:17" hidden="1" x14ac:dyDescent="0.25">
      <c r="A168" s="7" t="s">
        <v>42</v>
      </c>
    </row>
    <row r="169" spans="1:17" hidden="1" x14ac:dyDescent="0.25">
      <c r="A169" s="7" t="s">
        <v>42</v>
      </c>
    </row>
    <row r="170" spans="1:17" hidden="1" x14ac:dyDescent="0.25">
      <c r="A170" s="7" t="s">
        <v>42</v>
      </c>
    </row>
    <row r="171" spans="1:17" hidden="1" x14ac:dyDescent="0.25">
      <c r="A171" s="29" t="s">
        <v>57</v>
      </c>
    </row>
    <row r="172" spans="1:17" hidden="1" x14ac:dyDescent="0.25">
      <c r="A172" s="7" t="s">
        <v>43</v>
      </c>
    </row>
    <row r="173" spans="1:17" x14ac:dyDescent="0.25">
      <c r="A173" s="7" t="s">
        <v>44</v>
      </c>
      <c r="B173" s="28"/>
      <c r="C173" s="69" t="s">
        <v>72</v>
      </c>
      <c r="D173" s="69"/>
      <c r="E173" s="69"/>
      <c r="F173" s="69"/>
      <c r="G173" s="69"/>
      <c r="H173" s="69"/>
      <c r="I173" s="69"/>
      <c r="J173" s="28"/>
    </row>
    <row r="174" spans="1:17" hidden="1" x14ac:dyDescent="0.25">
      <c r="A174" s="7" t="s">
        <v>46</v>
      </c>
    </row>
    <row r="175" spans="1:17" x14ac:dyDescent="0.25">
      <c r="A175" s="7">
        <v>9</v>
      </c>
      <c r="B175" s="21" t="s">
        <v>75</v>
      </c>
      <c r="C175" s="67" t="s">
        <v>76</v>
      </c>
      <c r="D175" s="68"/>
      <c r="E175" s="68"/>
      <c r="F175" s="23" t="s">
        <v>41</v>
      </c>
      <c r="G175" s="24">
        <v>1</v>
      </c>
      <c r="H175" s="24"/>
      <c r="I175" s="25"/>
      <c r="J175" s="26">
        <f>IF(AND(G175= "",H175= ""), 0, ROUND(ROUND(I175, 2) * ROUND(IF(H175="",G175,H175),  0), 2))</f>
        <v>0</v>
      </c>
      <c r="K175" s="7"/>
      <c r="M175" s="27">
        <v>0.2</v>
      </c>
      <c r="Q175" s="7">
        <v>290</v>
      </c>
    </row>
    <row r="176" spans="1:17" hidden="1" x14ac:dyDescent="0.25">
      <c r="A176" s="7" t="s">
        <v>42</v>
      </c>
    </row>
    <row r="177" spans="1:17" hidden="1" x14ac:dyDescent="0.25">
      <c r="A177" s="7" t="s">
        <v>42</v>
      </c>
    </row>
    <row r="178" spans="1:17" hidden="1" x14ac:dyDescent="0.25">
      <c r="A178" s="29" t="s">
        <v>57</v>
      </c>
    </row>
    <row r="179" spans="1:17" ht="24.75" customHeight="1" x14ac:dyDescent="0.25">
      <c r="A179" s="7" t="s">
        <v>44</v>
      </c>
      <c r="B179" s="28"/>
      <c r="C179" s="69" t="s">
        <v>77</v>
      </c>
      <c r="D179" s="69"/>
      <c r="E179" s="69"/>
      <c r="F179" s="69"/>
      <c r="G179" s="69"/>
      <c r="H179" s="69"/>
      <c r="I179" s="69"/>
      <c r="J179" s="28"/>
    </row>
    <row r="180" spans="1:17" hidden="1" x14ac:dyDescent="0.25">
      <c r="A180" s="7" t="s">
        <v>46</v>
      </c>
    </row>
    <row r="181" spans="1:17" x14ac:dyDescent="0.25">
      <c r="A181" s="7">
        <v>9</v>
      </c>
      <c r="B181" s="21" t="s">
        <v>78</v>
      </c>
      <c r="C181" s="67" t="s">
        <v>79</v>
      </c>
      <c r="D181" s="68"/>
      <c r="E181" s="68"/>
      <c r="F181" s="23" t="s">
        <v>41</v>
      </c>
      <c r="G181" s="24">
        <v>1</v>
      </c>
      <c r="H181" s="24"/>
      <c r="I181" s="25"/>
      <c r="J181" s="26">
        <f>IF(AND(G181= "",H181= ""), 0, ROUND(ROUND(I181, 2) * ROUND(IF(H181="",G181,H181),  0), 2))</f>
        <v>0</v>
      </c>
      <c r="K181" s="7"/>
      <c r="M181" s="27">
        <v>0.2</v>
      </c>
      <c r="Q181" s="7">
        <v>290</v>
      </c>
    </row>
    <row r="182" spans="1:17" hidden="1" x14ac:dyDescent="0.25">
      <c r="A182" s="7" t="s">
        <v>42</v>
      </c>
    </row>
    <row r="183" spans="1:17" hidden="1" x14ac:dyDescent="0.25">
      <c r="A183" s="7" t="s">
        <v>42</v>
      </c>
    </row>
    <row r="184" spans="1:17" ht="24.75" customHeight="1" x14ac:dyDescent="0.25">
      <c r="A184" s="7" t="s">
        <v>44</v>
      </c>
      <c r="B184" s="28"/>
      <c r="C184" s="69" t="s">
        <v>77</v>
      </c>
      <c r="D184" s="69"/>
      <c r="E184" s="69"/>
      <c r="F184" s="69"/>
      <c r="G184" s="69"/>
      <c r="H184" s="69"/>
      <c r="I184" s="69"/>
      <c r="J184" s="28"/>
    </row>
    <row r="185" spans="1:17" hidden="1" x14ac:dyDescent="0.25">
      <c r="A185" s="7" t="s">
        <v>46</v>
      </c>
    </row>
    <row r="186" spans="1:17" x14ac:dyDescent="0.25">
      <c r="A186" s="7">
        <v>9</v>
      </c>
      <c r="B186" s="21" t="s">
        <v>80</v>
      </c>
      <c r="C186" s="67" t="s">
        <v>81</v>
      </c>
      <c r="D186" s="68"/>
      <c r="E186" s="68"/>
      <c r="F186" s="23" t="s">
        <v>41</v>
      </c>
      <c r="G186" s="24">
        <v>1</v>
      </c>
      <c r="H186" s="24"/>
      <c r="I186" s="25"/>
      <c r="J186" s="26">
        <f>IF(AND(G186= "",H186= ""), 0, ROUND(ROUND(I186, 2) * ROUND(IF(H186="",G186,H186),  0), 2))</f>
        <v>0</v>
      </c>
      <c r="K186" s="7"/>
      <c r="M186" s="27">
        <v>0.2</v>
      </c>
      <c r="Q186" s="7">
        <v>290</v>
      </c>
    </row>
    <row r="187" spans="1:17" hidden="1" x14ac:dyDescent="0.25">
      <c r="A187" s="7" t="s">
        <v>43</v>
      </c>
    </row>
    <row r="188" spans="1:17" hidden="1" x14ac:dyDescent="0.25">
      <c r="A188" s="7" t="s">
        <v>42</v>
      </c>
    </row>
    <row r="189" spans="1:17" hidden="1" x14ac:dyDescent="0.25">
      <c r="A189" s="7" t="s">
        <v>42</v>
      </c>
    </row>
    <row r="190" spans="1:17" hidden="1" x14ac:dyDescent="0.25">
      <c r="A190" s="29" t="s">
        <v>57</v>
      </c>
    </row>
    <row r="191" spans="1:17" hidden="1" x14ac:dyDescent="0.25">
      <c r="A191" s="7" t="s">
        <v>43</v>
      </c>
    </row>
    <row r="192" spans="1:17" x14ac:dyDescent="0.25">
      <c r="A192" s="7" t="s">
        <v>44</v>
      </c>
      <c r="B192" s="28"/>
      <c r="C192" s="69" t="s">
        <v>72</v>
      </c>
      <c r="D192" s="69"/>
      <c r="E192" s="69"/>
      <c r="F192" s="69"/>
      <c r="G192" s="69"/>
      <c r="H192" s="69"/>
      <c r="I192" s="69"/>
      <c r="J192" s="28"/>
    </row>
    <row r="193" spans="1:17" hidden="1" x14ac:dyDescent="0.25">
      <c r="A193" s="7" t="s">
        <v>46</v>
      </c>
    </row>
    <row r="194" spans="1:17" ht="22.9" customHeight="1" x14ac:dyDescent="0.25">
      <c r="A194" s="7">
        <v>9</v>
      </c>
      <c r="B194" s="21" t="s">
        <v>82</v>
      </c>
      <c r="C194" s="67" t="s">
        <v>83</v>
      </c>
      <c r="D194" s="68"/>
      <c r="E194" s="68"/>
      <c r="F194" s="23" t="s">
        <v>9</v>
      </c>
      <c r="G194" s="24">
        <v>1</v>
      </c>
      <c r="H194" s="24"/>
      <c r="I194" s="25"/>
      <c r="J194" s="26">
        <f>IF(AND(G194= "",H194= ""), 0, ROUND(ROUND(I194, 2) * ROUND(IF(H194="",G194,H194),  0), 2))</f>
        <v>0</v>
      </c>
      <c r="K194" s="7"/>
      <c r="M194" s="27">
        <v>0.2</v>
      </c>
      <c r="Q194" s="7">
        <v>290</v>
      </c>
    </row>
    <row r="195" spans="1:17" hidden="1" x14ac:dyDescent="0.25">
      <c r="A195" s="7" t="s">
        <v>42</v>
      </c>
    </row>
    <row r="196" spans="1:17" hidden="1" x14ac:dyDescent="0.25">
      <c r="A196" s="7" t="s">
        <v>42</v>
      </c>
    </row>
    <row r="197" spans="1:17" hidden="1" x14ac:dyDescent="0.25">
      <c r="A197" s="7" t="s">
        <v>42</v>
      </c>
    </row>
    <row r="198" spans="1:17" hidden="1" x14ac:dyDescent="0.25">
      <c r="A198" s="7" t="s">
        <v>43</v>
      </c>
    </row>
    <row r="199" spans="1:17" x14ac:dyDescent="0.25">
      <c r="A199" s="7" t="s">
        <v>44</v>
      </c>
      <c r="B199" s="28"/>
      <c r="C199" s="69" t="s">
        <v>72</v>
      </c>
      <c r="D199" s="69"/>
      <c r="E199" s="69"/>
      <c r="F199" s="69"/>
      <c r="G199" s="69"/>
      <c r="H199" s="69"/>
      <c r="I199" s="69"/>
      <c r="J199" s="28"/>
    </row>
    <row r="200" spans="1:17" hidden="1" x14ac:dyDescent="0.25">
      <c r="A200" s="7" t="s">
        <v>46</v>
      </c>
    </row>
    <row r="201" spans="1:17" x14ac:dyDescent="0.25">
      <c r="A201" s="7">
        <v>9</v>
      </c>
      <c r="B201" s="21" t="s">
        <v>84</v>
      </c>
      <c r="C201" s="67" t="s">
        <v>85</v>
      </c>
      <c r="D201" s="68"/>
      <c r="E201" s="68"/>
      <c r="F201" s="23" t="s">
        <v>9</v>
      </c>
      <c r="G201" s="24">
        <v>1</v>
      </c>
      <c r="H201" s="24"/>
      <c r="I201" s="25"/>
      <c r="J201" s="26">
        <f>IF(AND(G201= "",H201= ""), 0, ROUND(ROUND(I201, 2) * ROUND(IF(H201="",G201,H201),  0), 2))</f>
        <v>0</v>
      </c>
      <c r="K201" s="7"/>
      <c r="M201" s="27">
        <v>0.2</v>
      </c>
      <c r="Q201" s="7">
        <v>290</v>
      </c>
    </row>
    <row r="202" spans="1:17" hidden="1" x14ac:dyDescent="0.25">
      <c r="A202" s="7" t="s">
        <v>42</v>
      </c>
    </row>
    <row r="203" spans="1:17" hidden="1" x14ac:dyDescent="0.25">
      <c r="A203" s="7" t="s">
        <v>42</v>
      </c>
    </row>
    <row r="204" spans="1:17" hidden="1" x14ac:dyDescent="0.25">
      <c r="A204" s="7" t="s">
        <v>43</v>
      </c>
    </row>
    <row r="205" spans="1:17" x14ac:dyDescent="0.25">
      <c r="A205" s="7" t="s">
        <v>44</v>
      </c>
      <c r="B205" s="28"/>
      <c r="C205" s="69" t="s">
        <v>86</v>
      </c>
      <c r="D205" s="69"/>
      <c r="E205" s="69"/>
      <c r="F205" s="69"/>
      <c r="G205" s="69"/>
      <c r="H205" s="69"/>
      <c r="I205" s="69"/>
      <c r="J205" s="28"/>
    </row>
    <row r="206" spans="1:17" hidden="1" x14ac:dyDescent="0.25">
      <c r="A206" s="7" t="s">
        <v>46</v>
      </c>
    </row>
    <row r="207" spans="1:17" hidden="1" x14ac:dyDescent="0.25">
      <c r="A207" s="7" t="s">
        <v>87</v>
      </c>
    </row>
    <row r="208" spans="1:17" ht="16.899999999999999" customHeight="1" x14ac:dyDescent="0.25">
      <c r="A208" s="7">
        <v>6</v>
      </c>
      <c r="B208" s="16" t="s">
        <v>88</v>
      </c>
      <c r="C208" s="70" t="s">
        <v>89</v>
      </c>
      <c r="D208" s="70"/>
      <c r="E208" s="70"/>
      <c r="F208" s="30"/>
      <c r="G208" s="30"/>
      <c r="H208" s="30"/>
      <c r="I208" s="30"/>
      <c r="J208" s="31"/>
      <c r="K208" s="7"/>
    </row>
    <row r="209" spans="1:17" ht="27.2" customHeight="1" x14ac:dyDescent="0.25">
      <c r="A209" s="7">
        <v>9</v>
      </c>
      <c r="B209" s="21" t="s">
        <v>90</v>
      </c>
      <c r="C209" s="67" t="s">
        <v>91</v>
      </c>
      <c r="D209" s="68"/>
      <c r="E209" s="68"/>
      <c r="F209" s="23" t="s">
        <v>92</v>
      </c>
      <c r="G209" s="24">
        <v>1</v>
      </c>
      <c r="H209" s="24"/>
      <c r="I209" s="25"/>
      <c r="J209" s="26">
        <f>IF(AND(G209= "",H209= ""), 0, ROUND(ROUND(I209, 2) * ROUND(IF(H209="",G209,H209),  0), 2))</f>
        <v>0</v>
      </c>
      <c r="K209" s="7"/>
      <c r="M209" s="27">
        <v>0.2</v>
      </c>
      <c r="Q209" s="7">
        <v>290</v>
      </c>
    </row>
    <row r="210" spans="1:17" hidden="1" x14ac:dyDescent="0.25">
      <c r="A210" s="7" t="s">
        <v>42</v>
      </c>
    </row>
    <row r="211" spans="1:17" hidden="1" x14ac:dyDescent="0.25">
      <c r="A211" s="7" t="s">
        <v>42</v>
      </c>
    </row>
    <row r="212" spans="1:17" hidden="1" x14ac:dyDescent="0.25">
      <c r="A212" s="29" t="s">
        <v>57</v>
      </c>
    </row>
    <row r="213" spans="1:17" hidden="1" x14ac:dyDescent="0.25">
      <c r="A213" s="7" t="s">
        <v>43</v>
      </c>
    </row>
    <row r="214" spans="1:17" x14ac:dyDescent="0.25">
      <c r="A214" s="7" t="s">
        <v>44</v>
      </c>
      <c r="B214" s="28"/>
      <c r="C214" s="69" t="s">
        <v>72</v>
      </c>
      <c r="D214" s="69"/>
      <c r="E214" s="69"/>
      <c r="F214" s="69"/>
      <c r="G214" s="69"/>
      <c r="H214" s="69"/>
      <c r="I214" s="69"/>
      <c r="J214" s="28"/>
    </row>
    <row r="215" spans="1:17" hidden="1" x14ac:dyDescent="0.25">
      <c r="A215" s="7" t="s">
        <v>46</v>
      </c>
    </row>
    <row r="216" spans="1:17" x14ac:dyDescent="0.25">
      <c r="A216" s="7">
        <v>8</v>
      </c>
      <c r="B216" s="21" t="s">
        <v>93</v>
      </c>
      <c r="C216" s="71" t="s">
        <v>94</v>
      </c>
      <c r="D216" s="71"/>
      <c r="E216" s="71"/>
      <c r="J216" s="22"/>
      <c r="K216" s="7"/>
    </row>
    <row r="217" spans="1:17" hidden="1" x14ac:dyDescent="0.25">
      <c r="A217" s="7" t="s">
        <v>95</v>
      </c>
    </row>
    <row r="218" spans="1:17" hidden="1" x14ac:dyDescent="0.25">
      <c r="A218" s="7" t="s">
        <v>95</v>
      </c>
    </row>
    <row r="219" spans="1:17" hidden="1" x14ac:dyDescent="0.25">
      <c r="A219" s="7" t="s">
        <v>95</v>
      </c>
    </row>
    <row r="220" spans="1:17" hidden="1" x14ac:dyDescent="0.25">
      <c r="A220" s="7" t="s">
        <v>95</v>
      </c>
    </row>
    <row r="221" spans="1:17" hidden="1" x14ac:dyDescent="0.25">
      <c r="A221" s="7" t="s">
        <v>95</v>
      </c>
    </row>
    <row r="222" spans="1:17" hidden="1" x14ac:dyDescent="0.25">
      <c r="A222" s="7" t="s">
        <v>95</v>
      </c>
    </row>
    <row r="223" spans="1:17" hidden="1" x14ac:dyDescent="0.25">
      <c r="A223" s="7" t="s">
        <v>95</v>
      </c>
    </row>
    <row r="224" spans="1:17" hidden="1" x14ac:dyDescent="0.25">
      <c r="A224" s="29" t="s">
        <v>96</v>
      </c>
    </row>
    <row r="225" spans="1:17" x14ac:dyDescent="0.25">
      <c r="A225" s="7">
        <v>9</v>
      </c>
      <c r="B225" s="21" t="s">
        <v>97</v>
      </c>
      <c r="C225" s="67" t="s">
        <v>98</v>
      </c>
      <c r="D225" s="68"/>
      <c r="E225" s="68"/>
      <c r="F225" s="23" t="s">
        <v>92</v>
      </c>
      <c r="G225" s="24">
        <v>1</v>
      </c>
      <c r="H225" s="24"/>
      <c r="I225" s="25"/>
      <c r="J225" s="26">
        <f>IF(AND(G225= "",H225= ""), 0, ROUND(ROUND(I225, 2) * ROUND(IF(H225="",G225,H225),  0), 2))</f>
        <v>0</v>
      </c>
      <c r="K225" s="7"/>
      <c r="M225" s="27">
        <v>0.2</v>
      </c>
      <c r="Q225" s="7">
        <v>290</v>
      </c>
    </row>
    <row r="226" spans="1:17" hidden="1" x14ac:dyDescent="0.25">
      <c r="A226" s="7" t="s">
        <v>42</v>
      </c>
    </row>
    <row r="227" spans="1:17" hidden="1" x14ac:dyDescent="0.25">
      <c r="A227" s="7" t="s">
        <v>43</v>
      </c>
    </row>
    <row r="228" spans="1:17" x14ac:dyDescent="0.25">
      <c r="A228" s="7" t="s">
        <v>44</v>
      </c>
      <c r="B228" s="28"/>
      <c r="C228" s="69" t="s">
        <v>72</v>
      </c>
      <c r="D228" s="69"/>
      <c r="E228" s="69"/>
      <c r="F228" s="69"/>
      <c r="G228" s="69"/>
      <c r="H228" s="69"/>
      <c r="I228" s="69"/>
      <c r="J228" s="28"/>
    </row>
    <row r="229" spans="1:17" hidden="1" x14ac:dyDescent="0.25">
      <c r="A229" s="7" t="s">
        <v>46</v>
      </c>
    </row>
    <row r="230" spans="1:17" x14ac:dyDescent="0.25">
      <c r="A230" s="7">
        <v>9</v>
      </c>
      <c r="B230" s="21" t="s">
        <v>99</v>
      </c>
      <c r="C230" s="67" t="s">
        <v>100</v>
      </c>
      <c r="D230" s="68"/>
      <c r="E230" s="68"/>
      <c r="F230" s="23" t="s">
        <v>92</v>
      </c>
      <c r="G230" s="24">
        <v>1</v>
      </c>
      <c r="H230" s="24"/>
      <c r="I230" s="25"/>
      <c r="J230" s="26">
        <f>IF(AND(G230= "",H230= ""), 0, ROUND(ROUND(I230, 2) * ROUND(IF(H230="",G230,H230),  0), 2))</f>
        <v>0</v>
      </c>
      <c r="K230" s="7"/>
      <c r="M230" s="27">
        <v>0.2</v>
      </c>
      <c r="Q230" s="7">
        <v>290</v>
      </c>
    </row>
    <row r="231" spans="1:17" hidden="1" x14ac:dyDescent="0.25">
      <c r="A231" s="7" t="s">
        <v>42</v>
      </c>
    </row>
    <row r="232" spans="1:17" hidden="1" x14ac:dyDescent="0.25">
      <c r="A232" s="7" t="s">
        <v>43</v>
      </c>
    </row>
    <row r="233" spans="1:17" x14ac:dyDescent="0.25">
      <c r="A233" s="7" t="s">
        <v>44</v>
      </c>
      <c r="B233" s="28"/>
      <c r="C233" s="69" t="s">
        <v>72</v>
      </c>
      <c r="D233" s="69"/>
      <c r="E233" s="69"/>
      <c r="F233" s="69"/>
      <c r="G233" s="69"/>
      <c r="H233" s="69"/>
      <c r="I233" s="69"/>
      <c r="J233" s="28"/>
    </row>
    <row r="234" spans="1:17" hidden="1" x14ac:dyDescent="0.25">
      <c r="A234" s="7" t="s">
        <v>46</v>
      </c>
    </row>
    <row r="235" spans="1:17" x14ac:dyDescent="0.25">
      <c r="A235" s="7">
        <v>9</v>
      </c>
      <c r="B235" s="21" t="s">
        <v>101</v>
      </c>
      <c r="C235" s="67" t="s">
        <v>102</v>
      </c>
      <c r="D235" s="68"/>
      <c r="E235" s="68"/>
      <c r="F235" s="23" t="s">
        <v>92</v>
      </c>
      <c r="G235" s="24">
        <v>1</v>
      </c>
      <c r="H235" s="24"/>
      <c r="I235" s="25"/>
      <c r="J235" s="26">
        <f>IF(AND(G235= "",H235= ""), 0, ROUND(ROUND(I235, 2) * ROUND(IF(H235="",G235,H235),  0), 2))</f>
        <v>0</v>
      </c>
      <c r="K235" s="7"/>
      <c r="M235" s="27">
        <v>0.2</v>
      </c>
      <c r="Q235" s="7">
        <v>290</v>
      </c>
    </row>
    <row r="236" spans="1:17" hidden="1" x14ac:dyDescent="0.25">
      <c r="A236" s="7" t="s">
        <v>42</v>
      </c>
    </row>
    <row r="237" spans="1:17" hidden="1" x14ac:dyDescent="0.25">
      <c r="A237" s="7" t="s">
        <v>43</v>
      </c>
    </row>
    <row r="238" spans="1:17" x14ac:dyDescent="0.25">
      <c r="A238" s="7" t="s">
        <v>44</v>
      </c>
      <c r="B238" s="28"/>
      <c r="C238" s="69" t="s">
        <v>72</v>
      </c>
      <c r="D238" s="69"/>
      <c r="E238" s="69"/>
      <c r="F238" s="69"/>
      <c r="G238" s="69"/>
      <c r="H238" s="69"/>
      <c r="I238" s="69"/>
      <c r="J238" s="28"/>
    </row>
    <row r="239" spans="1:17" hidden="1" x14ac:dyDescent="0.25">
      <c r="A239" s="7" t="s">
        <v>46</v>
      </c>
    </row>
    <row r="240" spans="1:17" hidden="1" x14ac:dyDescent="0.25">
      <c r="A240" s="7" t="s">
        <v>103</v>
      </c>
    </row>
    <row r="241" spans="1:11" ht="24.95" customHeight="1" x14ac:dyDescent="0.25">
      <c r="A241" s="7">
        <v>8</v>
      </c>
      <c r="B241" s="21" t="s">
        <v>104</v>
      </c>
      <c r="C241" s="71" t="s">
        <v>105</v>
      </c>
      <c r="D241" s="71"/>
      <c r="E241" s="71"/>
      <c r="J241" s="22"/>
      <c r="K241" s="7"/>
    </row>
    <row r="242" spans="1:11" hidden="1" x14ac:dyDescent="0.25">
      <c r="A242" s="7" t="s">
        <v>95</v>
      </c>
    </row>
    <row r="243" spans="1:11" hidden="1" x14ac:dyDescent="0.25">
      <c r="A243" s="7" t="s">
        <v>95</v>
      </c>
    </row>
    <row r="244" spans="1:11" hidden="1" x14ac:dyDescent="0.25">
      <c r="A244" s="7" t="s">
        <v>95</v>
      </c>
    </row>
    <row r="245" spans="1:11" hidden="1" x14ac:dyDescent="0.25">
      <c r="A245" s="7" t="s">
        <v>95</v>
      </c>
    </row>
    <row r="246" spans="1:11" hidden="1" x14ac:dyDescent="0.25">
      <c r="A246" s="7" t="s">
        <v>95</v>
      </c>
    </row>
    <row r="247" spans="1:11" hidden="1" x14ac:dyDescent="0.25">
      <c r="A247" s="7" t="s">
        <v>95</v>
      </c>
    </row>
    <row r="248" spans="1:11" hidden="1" x14ac:dyDescent="0.25">
      <c r="A248" s="7" t="s">
        <v>95</v>
      </c>
    </row>
    <row r="249" spans="1:11" hidden="1" x14ac:dyDescent="0.25">
      <c r="A249" s="7" t="s">
        <v>95</v>
      </c>
    </row>
    <row r="250" spans="1:11" hidden="1" x14ac:dyDescent="0.25">
      <c r="A250" s="7" t="s">
        <v>95</v>
      </c>
    </row>
    <row r="251" spans="1:11" hidden="1" x14ac:dyDescent="0.25">
      <c r="A251" s="7" t="s">
        <v>95</v>
      </c>
    </row>
    <row r="252" spans="1:11" hidden="1" x14ac:dyDescent="0.25">
      <c r="A252" s="7" t="s">
        <v>95</v>
      </c>
    </row>
    <row r="253" spans="1:11" hidden="1" x14ac:dyDescent="0.25">
      <c r="A253" s="7" t="s">
        <v>95</v>
      </c>
    </row>
    <row r="254" spans="1:11" hidden="1" x14ac:dyDescent="0.25">
      <c r="A254" s="7" t="s">
        <v>95</v>
      </c>
    </row>
    <row r="255" spans="1:11" hidden="1" x14ac:dyDescent="0.25">
      <c r="A255" s="7" t="s">
        <v>95</v>
      </c>
    </row>
    <row r="256" spans="1:11" hidden="1" x14ac:dyDescent="0.25">
      <c r="A256" s="7" t="s">
        <v>95</v>
      </c>
    </row>
    <row r="257" spans="1:17" hidden="1" x14ac:dyDescent="0.25">
      <c r="A257" s="7" t="s">
        <v>95</v>
      </c>
    </row>
    <row r="258" spans="1:17" hidden="1" x14ac:dyDescent="0.25">
      <c r="A258" s="7" t="s">
        <v>95</v>
      </c>
    </row>
    <row r="259" spans="1:17" hidden="1" x14ac:dyDescent="0.25">
      <c r="A259" s="7" t="s">
        <v>95</v>
      </c>
    </row>
    <row r="260" spans="1:17" hidden="1" x14ac:dyDescent="0.25">
      <c r="A260" s="7" t="s">
        <v>95</v>
      </c>
    </row>
    <row r="261" spans="1:17" hidden="1" x14ac:dyDescent="0.25">
      <c r="A261" s="7" t="s">
        <v>95</v>
      </c>
    </row>
    <row r="262" spans="1:17" hidden="1" x14ac:dyDescent="0.25">
      <c r="A262" s="7" t="s">
        <v>95</v>
      </c>
    </row>
    <row r="263" spans="1:17" hidden="1" x14ac:dyDescent="0.25">
      <c r="A263" s="29" t="s">
        <v>96</v>
      </c>
    </row>
    <row r="264" spans="1:17" x14ac:dyDescent="0.25">
      <c r="A264" s="7" t="s">
        <v>106</v>
      </c>
      <c r="B264" s="28"/>
      <c r="C264" s="69" t="s">
        <v>72</v>
      </c>
      <c r="D264" s="69"/>
      <c r="E264" s="69"/>
      <c r="F264" s="69"/>
      <c r="G264" s="69"/>
      <c r="H264" s="69"/>
      <c r="I264" s="69"/>
      <c r="J264" s="28"/>
    </row>
    <row r="265" spans="1:17" x14ac:dyDescent="0.25">
      <c r="A265" s="7">
        <v>9</v>
      </c>
      <c r="B265" s="21" t="s">
        <v>107</v>
      </c>
      <c r="C265" s="67" t="s">
        <v>108</v>
      </c>
      <c r="D265" s="68"/>
      <c r="E265" s="68"/>
      <c r="F265" s="23" t="s">
        <v>9</v>
      </c>
      <c r="G265" s="24">
        <v>1</v>
      </c>
      <c r="H265" s="24"/>
      <c r="I265" s="25"/>
      <c r="J265" s="26">
        <f>IF(AND(G265= "",H265= ""), 0, ROUND(ROUND(I265, 2) * ROUND(IF(H265="",G265,H265),  0), 2))</f>
        <v>0</v>
      </c>
      <c r="K265" s="7"/>
      <c r="M265" s="27">
        <v>0.2</v>
      </c>
      <c r="Q265" s="7">
        <v>290</v>
      </c>
    </row>
    <row r="266" spans="1:17" hidden="1" x14ac:dyDescent="0.25">
      <c r="A266" s="7" t="s">
        <v>42</v>
      </c>
    </row>
    <row r="267" spans="1:17" hidden="1" x14ac:dyDescent="0.25">
      <c r="A267" s="7" t="s">
        <v>43</v>
      </c>
    </row>
    <row r="268" spans="1:17" x14ac:dyDescent="0.25">
      <c r="A268" s="7" t="s">
        <v>44</v>
      </c>
      <c r="B268" s="28"/>
      <c r="C268" s="69" t="s">
        <v>72</v>
      </c>
      <c r="D268" s="69"/>
      <c r="E268" s="69"/>
      <c r="F268" s="69"/>
      <c r="G268" s="69"/>
      <c r="H268" s="69"/>
      <c r="I268" s="69"/>
      <c r="J268" s="28"/>
    </row>
    <row r="269" spans="1:17" hidden="1" x14ac:dyDescent="0.25">
      <c r="A269" s="7" t="s">
        <v>46</v>
      </c>
    </row>
    <row r="270" spans="1:17" x14ac:dyDescent="0.25">
      <c r="A270" s="7">
        <v>9</v>
      </c>
      <c r="B270" s="21" t="s">
        <v>109</v>
      </c>
      <c r="C270" s="67" t="s">
        <v>110</v>
      </c>
      <c r="D270" s="68"/>
      <c r="E270" s="68"/>
      <c r="F270" s="23" t="s">
        <v>9</v>
      </c>
      <c r="G270" s="24">
        <v>2</v>
      </c>
      <c r="H270" s="24"/>
      <c r="I270" s="25"/>
      <c r="J270" s="26">
        <f>IF(AND(G270= "",H270= ""), 0, ROUND(ROUND(I270, 2) * ROUND(IF(H270="",G270,H270),  0), 2))</f>
        <v>0</v>
      </c>
      <c r="K270" s="7"/>
      <c r="M270" s="27">
        <v>0.2</v>
      </c>
      <c r="Q270" s="7">
        <v>290</v>
      </c>
    </row>
    <row r="271" spans="1:17" hidden="1" x14ac:dyDescent="0.25">
      <c r="A271" s="7" t="s">
        <v>42</v>
      </c>
    </row>
    <row r="272" spans="1:17" hidden="1" x14ac:dyDescent="0.25">
      <c r="A272" s="7" t="s">
        <v>43</v>
      </c>
    </row>
    <row r="273" spans="1:17" x14ac:dyDescent="0.25">
      <c r="A273" s="7" t="s">
        <v>44</v>
      </c>
      <c r="B273" s="28"/>
      <c r="C273" s="69" t="s">
        <v>72</v>
      </c>
      <c r="D273" s="69"/>
      <c r="E273" s="69"/>
      <c r="F273" s="69"/>
      <c r="G273" s="69"/>
      <c r="H273" s="69"/>
      <c r="I273" s="69"/>
      <c r="J273" s="28"/>
    </row>
    <row r="274" spans="1:17" hidden="1" x14ac:dyDescent="0.25">
      <c r="A274" s="7" t="s">
        <v>46</v>
      </c>
    </row>
    <row r="275" spans="1:17" hidden="1" x14ac:dyDescent="0.25">
      <c r="A275" s="7" t="s">
        <v>103</v>
      </c>
    </row>
    <row r="276" spans="1:17" hidden="1" x14ac:dyDescent="0.25">
      <c r="A276" s="7" t="s">
        <v>87</v>
      </c>
    </row>
    <row r="277" spans="1:17" ht="16.899999999999999" customHeight="1" x14ac:dyDescent="0.25">
      <c r="A277" s="7">
        <v>6</v>
      </c>
      <c r="B277" s="16" t="s">
        <v>111</v>
      </c>
      <c r="C277" s="70" t="s">
        <v>112</v>
      </c>
      <c r="D277" s="70"/>
      <c r="E277" s="70"/>
      <c r="F277" s="30"/>
      <c r="G277" s="30"/>
      <c r="H277" s="30"/>
      <c r="I277" s="30"/>
      <c r="J277" s="31"/>
      <c r="K277" s="7"/>
    </row>
    <row r="278" spans="1:17" x14ac:dyDescent="0.25">
      <c r="A278" s="7">
        <v>9</v>
      </c>
      <c r="B278" s="21" t="s">
        <v>113</v>
      </c>
      <c r="C278" s="67" t="s">
        <v>114</v>
      </c>
      <c r="D278" s="68"/>
      <c r="E278" s="68"/>
      <c r="F278" s="23" t="s">
        <v>9</v>
      </c>
      <c r="G278" s="24">
        <v>140</v>
      </c>
      <c r="H278" s="24"/>
      <c r="I278" s="25"/>
      <c r="J278" s="26">
        <f>IF(AND(G278= "",H278= ""), 0, ROUND(ROUND(I278, 2) * ROUND(IF(H278="",G278,H278),  0), 2))</f>
        <v>0</v>
      </c>
      <c r="K278" s="7"/>
      <c r="M278" s="27">
        <v>0.2</v>
      </c>
      <c r="Q278" s="7">
        <v>290</v>
      </c>
    </row>
    <row r="279" spans="1:17" hidden="1" x14ac:dyDescent="0.25">
      <c r="A279" s="7" t="s">
        <v>42</v>
      </c>
    </row>
    <row r="280" spans="1:17" hidden="1" x14ac:dyDescent="0.25">
      <c r="A280" s="7" t="s">
        <v>42</v>
      </c>
    </row>
    <row r="281" spans="1:17" hidden="1" x14ac:dyDescent="0.25">
      <c r="A281" s="7" t="s">
        <v>42</v>
      </c>
    </row>
    <row r="282" spans="1:17" hidden="1" x14ac:dyDescent="0.25">
      <c r="A282" s="7" t="s">
        <v>42</v>
      </c>
    </row>
    <row r="283" spans="1:17" hidden="1" x14ac:dyDescent="0.25">
      <c r="A283" s="7" t="s">
        <v>42</v>
      </c>
    </row>
    <row r="284" spans="1:17" hidden="1" x14ac:dyDescent="0.25">
      <c r="A284" s="7" t="s">
        <v>42</v>
      </c>
    </row>
    <row r="285" spans="1:17" hidden="1" x14ac:dyDescent="0.25">
      <c r="A285" s="7" t="s">
        <v>42</v>
      </c>
    </row>
    <row r="286" spans="1:17" hidden="1" x14ac:dyDescent="0.25">
      <c r="A286" s="7" t="s">
        <v>42</v>
      </c>
    </row>
    <row r="287" spans="1:17" hidden="1" x14ac:dyDescent="0.25">
      <c r="A287" s="29" t="s">
        <v>57</v>
      </c>
    </row>
    <row r="288" spans="1:17" hidden="1" x14ac:dyDescent="0.25">
      <c r="A288" s="7" t="s">
        <v>43</v>
      </c>
    </row>
    <row r="289" spans="1:17" x14ac:dyDescent="0.25">
      <c r="A289" s="7" t="s">
        <v>44</v>
      </c>
      <c r="B289" s="28"/>
      <c r="C289" s="69" t="s">
        <v>72</v>
      </c>
      <c r="D289" s="69"/>
      <c r="E289" s="69"/>
      <c r="F289" s="69"/>
      <c r="G289" s="69"/>
      <c r="H289" s="69"/>
      <c r="I289" s="69"/>
      <c r="J289" s="28"/>
    </row>
    <row r="290" spans="1:17" hidden="1" x14ac:dyDescent="0.25">
      <c r="A290" s="7" t="s">
        <v>46</v>
      </c>
    </row>
    <row r="291" spans="1:17" x14ac:dyDescent="0.25">
      <c r="A291" s="7">
        <v>9</v>
      </c>
      <c r="B291" s="21" t="s">
        <v>115</v>
      </c>
      <c r="C291" s="67" t="s">
        <v>116</v>
      </c>
      <c r="D291" s="68"/>
      <c r="E291" s="68"/>
      <c r="F291" s="23" t="s">
        <v>41</v>
      </c>
      <c r="G291" s="24">
        <v>1</v>
      </c>
      <c r="H291" s="24"/>
      <c r="I291" s="25"/>
      <c r="J291" s="26">
        <f>IF(AND(G291= "",H291= ""), 0, ROUND(ROUND(I291, 2) * ROUND(IF(H291="",G291,H291),  0), 2))</f>
        <v>0</v>
      </c>
      <c r="K291" s="7"/>
      <c r="M291" s="27">
        <v>0.2</v>
      </c>
      <c r="Q291" s="7">
        <v>290</v>
      </c>
    </row>
    <row r="292" spans="1:17" hidden="1" x14ac:dyDescent="0.25">
      <c r="A292" s="7" t="s">
        <v>42</v>
      </c>
    </row>
    <row r="293" spans="1:17" hidden="1" x14ac:dyDescent="0.25">
      <c r="A293" s="7" t="s">
        <v>42</v>
      </c>
    </row>
    <row r="294" spans="1:17" hidden="1" x14ac:dyDescent="0.25">
      <c r="A294" s="29" t="s">
        <v>57</v>
      </c>
    </row>
    <row r="295" spans="1:17" hidden="1" x14ac:dyDescent="0.25">
      <c r="A295" s="7" t="s">
        <v>43</v>
      </c>
    </row>
    <row r="296" spans="1:17" x14ac:dyDescent="0.25">
      <c r="A296" s="7" t="s">
        <v>44</v>
      </c>
      <c r="B296" s="28"/>
      <c r="C296" s="69" t="s">
        <v>64</v>
      </c>
      <c r="D296" s="69"/>
      <c r="E296" s="69"/>
      <c r="F296" s="69"/>
      <c r="G296" s="69"/>
      <c r="H296" s="69"/>
      <c r="I296" s="69"/>
      <c r="J296" s="28"/>
    </row>
    <row r="297" spans="1:17" hidden="1" x14ac:dyDescent="0.25">
      <c r="A297" s="7" t="s">
        <v>46</v>
      </c>
    </row>
    <row r="298" spans="1:17" x14ac:dyDescent="0.25">
      <c r="A298" s="7">
        <v>9</v>
      </c>
      <c r="B298" s="21" t="s">
        <v>117</v>
      </c>
      <c r="C298" s="67" t="s">
        <v>118</v>
      </c>
      <c r="D298" s="68"/>
      <c r="E298" s="68"/>
      <c r="F298" s="23" t="s">
        <v>41</v>
      </c>
      <c r="G298" s="24">
        <v>1</v>
      </c>
      <c r="H298" s="24"/>
      <c r="I298" s="25"/>
      <c r="J298" s="26">
        <f>IF(AND(G298= "",H298= ""), 0, ROUND(ROUND(I298, 2) * ROUND(IF(H298="",G298,H298),  0), 2))</f>
        <v>0</v>
      </c>
      <c r="K298" s="7"/>
      <c r="M298" s="27">
        <v>0.2</v>
      </c>
      <c r="Q298" s="7">
        <v>290</v>
      </c>
    </row>
    <row r="299" spans="1:17" hidden="1" x14ac:dyDescent="0.25">
      <c r="A299" s="7" t="s">
        <v>42</v>
      </c>
    </row>
    <row r="300" spans="1:17" hidden="1" x14ac:dyDescent="0.25">
      <c r="A300" s="7" t="s">
        <v>42</v>
      </c>
    </row>
    <row r="301" spans="1:17" hidden="1" x14ac:dyDescent="0.25">
      <c r="A301" s="7" t="s">
        <v>42</v>
      </c>
    </row>
    <row r="302" spans="1:17" hidden="1" x14ac:dyDescent="0.25">
      <c r="A302" s="7" t="s">
        <v>43</v>
      </c>
    </row>
    <row r="303" spans="1:17" x14ac:dyDescent="0.25">
      <c r="A303" s="7" t="s">
        <v>44</v>
      </c>
      <c r="B303" s="28"/>
      <c r="C303" s="69" t="s">
        <v>72</v>
      </c>
      <c r="D303" s="69"/>
      <c r="E303" s="69"/>
      <c r="F303" s="69"/>
      <c r="G303" s="69"/>
      <c r="H303" s="69"/>
      <c r="I303" s="69"/>
      <c r="J303" s="28"/>
    </row>
    <row r="304" spans="1:17" hidden="1" x14ac:dyDescent="0.25">
      <c r="A304" s="7" t="s">
        <v>46</v>
      </c>
    </row>
    <row r="305" spans="1:17" hidden="1" x14ac:dyDescent="0.25">
      <c r="A305" s="7" t="s">
        <v>87</v>
      </c>
    </row>
    <row r="306" spans="1:17" x14ac:dyDescent="0.25">
      <c r="A306" s="7">
        <v>6</v>
      </c>
      <c r="B306" s="16" t="s">
        <v>119</v>
      </c>
      <c r="C306" s="70" t="s">
        <v>120</v>
      </c>
      <c r="D306" s="70"/>
      <c r="E306" s="70"/>
      <c r="F306" s="30"/>
      <c r="G306" s="30"/>
      <c r="H306" s="30"/>
      <c r="I306" s="30"/>
      <c r="J306" s="31"/>
      <c r="K306" s="7"/>
    </row>
    <row r="307" spans="1:17" x14ac:dyDescent="0.25">
      <c r="A307" s="7">
        <v>8</v>
      </c>
      <c r="B307" s="21" t="s">
        <v>121</v>
      </c>
      <c r="C307" s="71" t="s">
        <v>122</v>
      </c>
      <c r="D307" s="71"/>
      <c r="E307" s="71"/>
      <c r="J307" s="22"/>
      <c r="K307" s="7"/>
    </row>
    <row r="308" spans="1:17" hidden="1" x14ac:dyDescent="0.25">
      <c r="A308" s="7" t="s">
        <v>95</v>
      </c>
    </row>
    <row r="309" spans="1:17" hidden="1" x14ac:dyDescent="0.25">
      <c r="A309" s="7" t="s">
        <v>95</v>
      </c>
    </row>
    <row r="310" spans="1:17" ht="27.2" customHeight="1" x14ac:dyDescent="0.25">
      <c r="A310" s="7">
        <v>9</v>
      </c>
      <c r="B310" s="21" t="s">
        <v>123</v>
      </c>
      <c r="C310" s="67" t="s">
        <v>124</v>
      </c>
      <c r="D310" s="68"/>
      <c r="E310" s="68"/>
      <c r="F310" s="23" t="s">
        <v>61</v>
      </c>
      <c r="G310" s="24">
        <v>1</v>
      </c>
      <c r="H310" s="24"/>
      <c r="I310" s="25"/>
      <c r="J310" s="26">
        <f>IF(AND(G310= "",H310= ""), 0, ROUND(ROUND(I310, 2) * ROUND(IF(H310="",G310,H310),  0), 2))</f>
        <v>0</v>
      </c>
      <c r="K310" s="7"/>
      <c r="M310" s="27">
        <v>0.2</v>
      </c>
      <c r="Q310" s="7">
        <v>290</v>
      </c>
    </row>
    <row r="311" spans="1:17" hidden="1" x14ac:dyDescent="0.25">
      <c r="A311" s="7" t="s">
        <v>42</v>
      </c>
    </row>
    <row r="312" spans="1:17" hidden="1" x14ac:dyDescent="0.25">
      <c r="A312" s="7" t="s">
        <v>42</v>
      </c>
    </row>
    <row r="313" spans="1:17" hidden="1" x14ac:dyDescent="0.25">
      <c r="A313" s="7" t="s">
        <v>43</v>
      </c>
    </row>
    <row r="314" spans="1:17" x14ac:dyDescent="0.25">
      <c r="A314" s="7" t="s">
        <v>44</v>
      </c>
      <c r="B314" s="28"/>
      <c r="C314" s="69" t="s">
        <v>125</v>
      </c>
      <c r="D314" s="69"/>
      <c r="E314" s="69"/>
      <c r="F314" s="69"/>
      <c r="G314" s="69"/>
      <c r="H314" s="69"/>
      <c r="I314" s="69"/>
      <c r="J314" s="28"/>
    </row>
    <row r="315" spans="1:17" hidden="1" x14ac:dyDescent="0.25">
      <c r="A315" s="7" t="s">
        <v>46</v>
      </c>
    </row>
    <row r="316" spans="1:17" x14ac:dyDescent="0.25">
      <c r="A316" s="7">
        <v>9</v>
      </c>
      <c r="B316" s="21" t="s">
        <v>126</v>
      </c>
      <c r="C316" s="67" t="s">
        <v>127</v>
      </c>
      <c r="D316" s="68"/>
      <c r="E316" s="68"/>
      <c r="F316" s="23" t="s">
        <v>61</v>
      </c>
      <c r="G316" s="24">
        <v>1</v>
      </c>
      <c r="H316" s="24"/>
      <c r="I316" s="25"/>
      <c r="J316" s="26">
        <f>IF(AND(G316= "",H316= ""), 0, ROUND(ROUND(I316, 2) * ROUND(IF(H316="",G316,H316),  0), 2))</f>
        <v>0</v>
      </c>
      <c r="K316" s="7"/>
      <c r="M316" s="27">
        <v>0.2</v>
      </c>
      <c r="Q316" s="7">
        <v>290</v>
      </c>
    </row>
    <row r="317" spans="1:17" hidden="1" x14ac:dyDescent="0.25">
      <c r="A317" s="7" t="s">
        <v>42</v>
      </c>
    </row>
    <row r="318" spans="1:17" hidden="1" x14ac:dyDescent="0.25">
      <c r="A318" s="7" t="s">
        <v>42</v>
      </c>
    </row>
    <row r="319" spans="1:17" hidden="1" x14ac:dyDescent="0.25">
      <c r="A319" s="7" t="s">
        <v>43</v>
      </c>
    </row>
    <row r="320" spans="1:17" x14ac:dyDescent="0.25">
      <c r="A320" s="7" t="s">
        <v>44</v>
      </c>
      <c r="B320" s="28"/>
      <c r="C320" s="69" t="s">
        <v>125</v>
      </c>
      <c r="D320" s="69"/>
      <c r="E320" s="69"/>
      <c r="F320" s="69"/>
      <c r="G320" s="69"/>
      <c r="H320" s="69"/>
      <c r="I320" s="69"/>
      <c r="J320" s="28"/>
    </row>
    <row r="321" spans="1:17" hidden="1" x14ac:dyDescent="0.25">
      <c r="A321" s="7" t="s">
        <v>46</v>
      </c>
    </row>
    <row r="322" spans="1:17" hidden="1" x14ac:dyDescent="0.25">
      <c r="A322" s="7" t="s">
        <v>103</v>
      </c>
    </row>
    <row r="323" spans="1:17" x14ac:dyDescent="0.25">
      <c r="A323" s="7">
        <v>8</v>
      </c>
      <c r="B323" s="21" t="s">
        <v>128</v>
      </c>
      <c r="C323" s="71" t="s">
        <v>129</v>
      </c>
      <c r="D323" s="71"/>
      <c r="E323" s="71"/>
      <c r="J323" s="22"/>
      <c r="K323" s="7"/>
    </row>
    <row r="324" spans="1:17" hidden="1" x14ac:dyDescent="0.25">
      <c r="A324" s="7" t="s">
        <v>95</v>
      </c>
    </row>
    <row r="325" spans="1:17" hidden="1" x14ac:dyDescent="0.25">
      <c r="A325" s="7" t="s">
        <v>95</v>
      </c>
    </row>
    <row r="326" spans="1:17" x14ac:dyDescent="0.25">
      <c r="A326" s="7">
        <v>9</v>
      </c>
      <c r="B326" s="21" t="s">
        <v>130</v>
      </c>
      <c r="C326" s="67" t="s">
        <v>131</v>
      </c>
      <c r="D326" s="68"/>
      <c r="E326" s="68"/>
      <c r="F326" s="23" t="s">
        <v>132</v>
      </c>
      <c r="G326" s="32">
        <v>0</v>
      </c>
      <c r="H326" s="32"/>
      <c r="I326" s="25"/>
      <c r="J326" s="26">
        <f>IF(AND(G326= "",H326= ""), 0, ROUND(ROUND(I326, 2) * ROUND(IF(H326="",G326,H326),  2), 2))</f>
        <v>0</v>
      </c>
      <c r="K326" s="7"/>
      <c r="M326" s="27">
        <v>0.2</v>
      </c>
      <c r="Q326" s="7">
        <v>290</v>
      </c>
    </row>
    <row r="327" spans="1:17" hidden="1" x14ac:dyDescent="0.25">
      <c r="A327" s="7" t="s">
        <v>42</v>
      </c>
    </row>
    <row r="328" spans="1:17" hidden="1" x14ac:dyDescent="0.25">
      <c r="A328" s="7" t="s">
        <v>43</v>
      </c>
    </row>
    <row r="329" spans="1:17" ht="47.1" customHeight="1" x14ac:dyDescent="0.25">
      <c r="A329" s="7" t="s">
        <v>44</v>
      </c>
      <c r="B329" s="28"/>
      <c r="C329" s="69" t="s">
        <v>133</v>
      </c>
      <c r="D329" s="69"/>
      <c r="E329" s="69"/>
      <c r="F329" s="69"/>
      <c r="G329" s="69"/>
      <c r="H329" s="69"/>
      <c r="I329" s="69"/>
      <c r="J329" s="28"/>
    </row>
    <row r="330" spans="1:17" hidden="1" x14ac:dyDescent="0.25">
      <c r="A330" s="7" t="s">
        <v>46</v>
      </c>
    </row>
    <row r="331" spans="1:17" x14ac:dyDescent="0.25">
      <c r="A331" s="7">
        <v>9</v>
      </c>
      <c r="B331" s="21" t="s">
        <v>134</v>
      </c>
      <c r="C331" s="67" t="s">
        <v>135</v>
      </c>
      <c r="D331" s="68"/>
      <c r="E331" s="68"/>
      <c r="F331" s="23" t="s">
        <v>9</v>
      </c>
      <c r="G331" s="24">
        <v>58</v>
      </c>
      <c r="H331" s="24"/>
      <c r="I331" s="25"/>
      <c r="J331" s="26">
        <f>IF(AND(G331= "",H331= ""), 0, ROUND(ROUND(I331, 2) * ROUND(IF(H331="",G331,H331),  0), 2))</f>
        <v>0</v>
      </c>
      <c r="K331" s="7"/>
      <c r="M331" s="27">
        <v>0.2</v>
      </c>
      <c r="Q331" s="7">
        <v>290</v>
      </c>
    </row>
    <row r="332" spans="1:17" hidden="1" x14ac:dyDescent="0.25">
      <c r="A332" s="7" t="s">
        <v>42</v>
      </c>
    </row>
    <row r="333" spans="1:17" hidden="1" x14ac:dyDescent="0.25">
      <c r="A333" s="7" t="s">
        <v>42</v>
      </c>
    </row>
    <row r="334" spans="1:17" hidden="1" x14ac:dyDescent="0.25">
      <c r="A334" s="29" t="s">
        <v>57</v>
      </c>
    </row>
    <row r="335" spans="1:17" hidden="1" x14ac:dyDescent="0.25">
      <c r="A335" s="7" t="s">
        <v>43</v>
      </c>
    </row>
    <row r="336" spans="1:17" x14ac:dyDescent="0.25">
      <c r="A336" s="7" t="s">
        <v>44</v>
      </c>
      <c r="B336" s="28"/>
      <c r="C336" s="69" t="s">
        <v>125</v>
      </c>
      <c r="D336" s="69"/>
      <c r="E336" s="69"/>
      <c r="F336" s="69"/>
      <c r="G336" s="69"/>
      <c r="H336" s="69"/>
      <c r="I336" s="69"/>
      <c r="J336" s="28"/>
    </row>
    <row r="337" spans="1:17" hidden="1" x14ac:dyDescent="0.25">
      <c r="A337" s="7" t="s">
        <v>46</v>
      </c>
    </row>
    <row r="338" spans="1:17" x14ac:dyDescent="0.25">
      <c r="A338" s="7">
        <v>9</v>
      </c>
      <c r="B338" s="21" t="s">
        <v>134</v>
      </c>
      <c r="C338" s="67" t="s">
        <v>136</v>
      </c>
      <c r="D338" s="68"/>
      <c r="E338" s="68"/>
      <c r="F338" s="23" t="s">
        <v>9</v>
      </c>
      <c r="G338" s="24">
        <v>11</v>
      </c>
      <c r="H338" s="24"/>
      <c r="I338" s="25"/>
      <c r="J338" s="26">
        <f>IF(AND(G338= "",H338= ""), 0, ROUND(ROUND(I338, 2) * ROUND(IF(H338="",G338,H338),  0), 2))</f>
        <v>0</v>
      </c>
      <c r="K338" s="7"/>
      <c r="M338" s="27">
        <v>0.2</v>
      </c>
      <c r="Q338" s="7">
        <v>290</v>
      </c>
    </row>
    <row r="339" spans="1:17" hidden="1" x14ac:dyDescent="0.25">
      <c r="A339" s="7" t="s">
        <v>42</v>
      </c>
    </row>
    <row r="340" spans="1:17" hidden="1" x14ac:dyDescent="0.25">
      <c r="A340" s="7" t="s">
        <v>42</v>
      </c>
    </row>
    <row r="341" spans="1:17" hidden="1" x14ac:dyDescent="0.25">
      <c r="A341" s="29" t="s">
        <v>57</v>
      </c>
    </row>
    <row r="342" spans="1:17" hidden="1" x14ac:dyDescent="0.25">
      <c r="A342" s="7" t="s">
        <v>43</v>
      </c>
    </row>
    <row r="343" spans="1:17" x14ac:dyDescent="0.25">
      <c r="A343" s="7" t="s">
        <v>44</v>
      </c>
      <c r="B343" s="28"/>
      <c r="C343" s="69" t="s">
        <v>125</v>
      </c>
      <c r="D343" s="69"/>
      <c r="E343" s="69"/>
      <c r="F343" s="69"/>
      <c r="G343" s="69"/>
      <c r="H343" s="69"/>
      <c r="I343" s="69"/>
      <c r="J343" s="28"/>
    </row>
    <row r="344" spans="1:17" hidden="1" x14ac:dyDescent="0.25">
      <c r="A344" s="7" t="s">
        <v>46</v>
      </c>
    </row>
    <row r="345" spans="1:17" ht="27.2" customHeight="1" x14ac:dyDescent="0.25">
      <c r="A345" s="7">
        <v>9</v>
      </c>
      <c r="B345" s="21" t="s">
        <v>137</v>
      </c>
      <c r="C345" s="67" t="s">
        <v>138</v>
      </c>
      <c r="D345" s="68"/>
      <c r="E345" s="68"/>
      <c r="F345" s="23" t="s">
        <v>132</v>
      </c>
      <c r="G345" s="32">
        <v>0</v>
      </c>
      <c r="H345" s="32"/>
      <c r="I345" s="25"/>
      <c r="J345" s="26">
        <f>IF(AND(G345= "",H345= ""), 0, ROUND(ROUND(I345, 2) * ROUND(IF(H345="",G345,H345),  2), 2))</f>
        <v>0</v>
      </c>
      <c r="K345" s="7"/>
      <c r="M345" s="27">
        <v>0.2</v>
      </c>
      <c r="Q345" s="7">
        <v>290</v>
      </c>
    </row>
    <row r="346" spans="1:17" hidden="1" x14ac:dyDescent="0.25">
      <c r="A346" s="7" t="s">
        <v>42</v>
      </c>
    </row>
    <row r="347" spans="1:17" hidden="1" x14ac:dyDescent="0.25">
      <c r="A347" s="7" t="s">
        <v>43</v>
      </c>
    </row>
    <row r="348" spans="1:17" ht="24.75" customHeight="1" x14ac:dyDescent="0.25">
      <c r="A348" s="7" t="s">
        <v>44</v>
      </c>
      <c r="B348" s="28"/>
      <c r="C348" s="69" t="s">
        <v>139</v>
      </c>
      <c r="D348" s="69"/>
      <c r="E348" s="69"/>
      <c r="F348" s="69"/>
      <c r="G348" s="69"/>
      <c r="H348" s="69"/>
      <c r="I348" s="69"/>
      <c r="J348" s="28"/>
    </row>
    <row r="349" spans="1:17" hidden="1" x14ac:dyDescent="0.25">
      <c r="A349" s="7" t="s">
        <v>46</v>
      </c>
    </row>
    <row r="350" spans="1:17" x14ac:dyDescent="0.25">
      <c r="A350" s="7">
        <v>9</v>
      </c>
      <c r="B350" s="21" t="s">
        <v>140</v>
      </c>
      <c r="C350" s="67" t="s">
        <v>141</v>
      </c>
      <c r="D350" s="68"/>
      <c r="E350" s="68"/>
      <c r="F350" s="23" t="s">
        <v>132</v>
      </c>
      <c r="G350" s="32">
        <v>0</v>
      </c>
      <c r="H350" s="32"/>
      <c r="I350" s="25"/>
      <c r="J350" s="26">
        <f>IF(AND(G350= "",H350= ""), 0, ROUND(ROUND(I350, 2) * ROUND(IF(H350="",G350,H350),  2), 2))</f>
        <v>0</v>
      </c>
      <c r="K350" s="7"/>
      <c r="M350" s="27">
        <v>0.2</v>
      </c>
      <c r="Q350" s="7">
        <v>290</v>
      </c>
    </row>
    <row r="351" spans="1:17" hidden="1" x14ac:dyDescent="0.25">
      <c r="A351" s="7" t="s">
        <v>42</v>
      </c>
    </row>
    <row r="352" spans="1:17" hidden="1" x14ac:dyDescent="0.25">
      <c r="A352" s="7" t="s">
        <v>43</v>
      </c>
    </row>
    <row r="353" spans="1:17" ht="24.75" customHeight="1" x14ac:dyDescent="0.25">
      <c r="A353" s="7" t="s">
        <v>44</v>
      </c>
      <c r="B353" s="28"/>
      <c r="C353" s="69" t="s">
        <v>139</v>
      </c>
      <c r="D353" s="69"/>
      <c r="E353" s="69"/>
      <c r="F353" s="69"/>
      <c r="G353" s="69"/>
      <c r="H353" s="69"/>
      <c r="I353" s="69"/>
      <c r="J353" s="28"/>
    </row>
    <row r="354" spans="1:17" hidden="1" x14ac:dyDescent="0.25">
      <c r="A354" s="7" t="s">
        <v>46</v>
      </c>
    </row>
    <row r="355" spans="1:17" x14ac:dyDescent="0.25">
      <c r="A355" s="7">
        <v>9</v>
      </c>
      <c r="B355" s="21" t="s">
        <v>142</v>
      </c>
      <c r="C355" s="67" t="s">
        <v>143</v>
      </c>
      <c r="D355" s="68"/>
      <c r="E355" s="68"/>
      <c r="F355" s="23" t="s">
        <v>132</v>
      </c>
      <c r="G355" s="32">
        <v>0</v>
      </c>
      <c r="H355" s="32"/>
      <c r="I355" s="25"/>
      <c r="J355" s="26">
        <f>IF(AND(G355= "",H355= ""), 0, ROUND(ROUND(I355, 2) * ROUND(IF(H355="",G355,H355),  2), 2))</f>
        <v>0</v>
      </c>
      <c r="K355" s="7"/>
      <c r="M355" s="27">
        <v>0.2</v>
      </c>
      <c r="Q355" s="7">
        <v>290</v>
      </c>
    </row>
    <row r="356" spans="1:17" hidden="1" x14ac:dyDescent="0.25">
      <c r="A356" s="7" t="s">
        <v>42</v>
      </c>
    </row>
    <row r="357" spans="1:17" hidden="1" x14ac:dyDescent="0.25">
      <c r="A357" s="7" t="s">
        <v>43</v>
      </c>
    </row>
    <row r="358" spans="1:17" ht="24.75" customHeight="1" x14ac:dyDescent="0.25">
      <c r="A358" s="7" t="s">
        <v>44</v>
      </c>
      <c r="B358" s="28"/>
      <c r="C358" s="69" t="s">
        <v>139</v>
      </c>
      <c r="D358" s="69"/>
      <c r="E358" s="69"/>
      <c r="F358" s="69"/>
      <c r="G358" s="69"/>
      <c r="H358" s="69"/>
      <c r="I358" s="69"/>
      <c r="J358" s="28"/>
    </row>
    <row r="359" spans="1:17" hidden="1" x14ac:dyDescent="0.25">
      <c r="A359" s="7" t="s">
        <v>46</v>
      </c>
    </row>
    <row r="360" spans="1:17" hidden="1" x14ac:dyDescent="0.25">
      <c r="A360" s="7" t="s">
        <v>103</v>
      </c>
    </row>
    <row r="361" spans="1:17" hidden="1" x14ac:dyDescent="0.25">
      <c r="A361" s="7" t="s">
        <v>87</v>
      </c>
    </row>
    <row r="362" spans="1:17" ht="16.899999999999999" customHeight="1" x14ac:dyDescent="0.25">
      <c r="A362" s="7">
        <v>6</v>
      </c>
      <c r="B362" s="16" t="s">
        <v>144</v>
      </c>
      <c r="C362" s="70" t="s">
        <v>145</v>
      </c>
      <c r="D362" s="70"/>
      <c r="E362" s="70"/>
      <c r="F362" s="30"/>
      <c r="G362" s="30"/>
      <c r="H362" s="30"/>
      <c r="I362" s="30"/>
      <c r="J362" s="31"/>
      <c r="K362" s="7"/>
    </row>
    <row r="363" spans="1:17" x14ac:dyDescent="0.25">
      <c r="A363" s="7">
        <v>8</v>
      </c>
      <c r="B363" s="21" t="s">
        <v>146</v>
      </c>
      <c r="C363" s="71" t="s">
        <v>147</v>
      </c>
      <c r="D363" s="71"/>
      <c r="E363" s="71"/>
      <c r="J363" s="22"/>
      <c r="K363" s="7"/>
    </row>
    <row r="364" spans="1:17" x14ac:dyDescent="0.25">
      <c r="A364" s="7">
        <v>9</v>
      </c>
      <c r="B364" s="21" t="s">
        <v>148</v>
      </c>
      <c r="C364" s="67" t="s">
        <v>149</v>
      </c>
      <c r="D364" s="68"/>
      <c r="E364" s="68"/>
      <c r="F364" s="23" t="s">
        <v>61</v>
      </c>
      <c r="G364" s="24">
        <v>1</v>
      </c>
      <c r="H364" s="24"/>
      <c r="I364" s="25"/>
      <c r="J364" s="26">
        <f>IF(AND(G364= "",H364= ""), 0, ROUND(ROUND(I364, 2) * ROUND(IF(H364="",G364,H364),  0), 2))</f>
        <v>0</v>
      </c>
      <c r="K364" s="7"/>
      <c r="M364" s="27">
        <v>0.2</v>
      </c>
      <c r="Q364" s="7">
        <v>290</v>
      </c>
    </row>
    <row r="365" spans="1:17" hidden="1" x14ac:dyDescent="0.25">
      <c r="A365" s="7" t="s">
        <v>42</v>
      </c>
    </row>
    <row r="366" spans="1:17" hidden="1" x14ac:dyDescent="0.25">
      <c r="A366" s="7" t="s">
        <v>42</v>
      </c>
    </row>
    <row r="367" spans="1:17" hidden="1" x14ac:dyDescent="0.25">
      <c r="A367" s="7" t="s">
        <v>42</v>
      </c>
    </row>
    <row r="368" spans="1:17" hidden="1" x14ac:dyDescent="0.25">
      <c r="A368" s="7" t="s">
        <v>42</v>
      </c>
    </row>
    <row r="369" spans="1:17" hidden="1" x14ac:dyDescent="0.25">
      <c r="A369" s="7" t="s">
        <v>42</v>
      </c>
    </row>
    <row r="370" spans="1:17" hidden="1" x14ac:dyDescent="0.25">
      <c r="A370" s="7" t="s">
        <v>42</v>
      </c>
    </row>
    <row r="371" spans="1:17" hidden="1" x14ac:dyDescent="0.25">
      <c r="A371" s="7" t="s">
        <v>42</v>
      </c>
    </row>
    <row r="372" spans="1:17" hidden="1" x14ac:dyDescent="0.25">
      <c r="A372" s="7" t="s">
        <v>43</v>
      </c>
    </row>
    <row r="373" spans="1:17" x14ac:dyDescent="0.25">
      <c r="A373" s="7" t="s">
        <v>44</v>
      </c>
      <c r="B373" s="28"/>
      <c r="C373" s="69" t="s">
        <v>72</v>
      </c>
      <c r="D373" s="69"/>
      <c r="E373" s="69"/>
      <c r="F373" s="69"/>
      <c r="G373" s="69"/>
      <c r="H373" s="69"/>
      <c r="I373" s="69"/>
      <c r="J373" s="28"/>
    </row>
    <row r="374" spans="1:17" hidden="1" x14ac:dyDescent="0.25">
      <c r="A374" s="7" t="s">
        <v>46</v>
      </c>
    </row>
    <row r="375" spans="1:17" x14ac:dyDescent="0.25">
      <c r="A375" s="7">
        <v>9</v>
      </c>
      <c r="B375" s="21" t="s">
        <v>150</v>
      </c>
      <c r="C375" s="67" t="s">
        <v>151</v>
      </c>
      <c r="D375" s="68"/>
      <c r="E375" s="68"/>
      <c r="F375" s="23" t="s">
        <v>61</v>
      </c>
      <c r="G375" s="24">
        <v>1</v>
      </c>
      <c r="H375" s="24"/>
      <c r="I375" s="25"/>
      <c r="J375" s="26">
        <f>IF(AND(G375= "",H375= ""), 0, ROUND(ROUND(I375, 2) * ROUND(IF(H375="",G375,H375),  0), 2))</f>
        <v>0</v>
      </c>
      <c r="K375" s="7"/>
      <c r="M375" s="27">
        <v>0.2</v>
      </c>
      <c r="Q375" s="7">
        <v>290</v>
      </c>
    </row>
    <row r="376" spans="1:17" hidden="1" x14ac:dyDescent="0.25">
      <c r="A376" s="7" t="s">
        <v>42</v>
      </c>
    </row>
    <row r="377" spans="1:17" hidden="1" x14ac:dyDescent="0.25">
      <c r="A377" s="7" t="s">
        <v>42</v>
      </c>
    </row>
    <row r="378" spans="1:17" hidden="1" x14ac:dyDescent="0.25">
      <c r="A378" s="7" t="s">
        <v>42</v>
      </c>
    </row>
    <row r="379" spans="1:17" hidden="1" x14ac:dyDescent="0.25">
      <c r="A379" s="7" t="s">
        <v>42</v>
      </c>
    </row>
    <row r="380" spans="1:17" hidden="1" x14ac:dyDescent="0.25">
      <c r="A380" s="7" t="s">
        <v>42</v>
      </c>
    </row>
    <row r="381" spans="1:17" hidden="1" x14ac:dyDescent="0.25">
      <c r="A381" s="7" t="s">
        <v>42</v>
      </c>
    </row>
    <row r="382" spans="1:17" hidden="1" x14ac:dyDescent="0.25">
      <c r="A382" s="7" t="s">
        <v>42</v>
      </c>
    </row>
    <row r="383" spans="1:17" hidden="1" x14ac:dyDescent="0.25">
      <c r="A383" s="7" t="s">
        <v>43</v>
      </c>
    </row>
    <row r="384" spans="1:17" x14ac:dyDescent="0.25">
      <c r="A384" s="7" t="s">
        <v>44</v>
      </c>
      <c r="B384" s="28"/>
      <c r="C384" s="69" t="s">
        <v>72</v>
      </c>
      <c r="D384" s="69"/>
      <c r="E384" s="69"/>
      <c r="F384" s="69"/>
      <c r="G384" s="69"/>
      <c r="H384" s="69"/>
      <c r="I384" s="69"/>
      <c r="J384" s="28"/>
    </row>
    <row r="385" spans="1:17" hidden="1" x14ac:dyDescent="0.25">
      <c r="A385" s="7" t="s">
        <v>46</v>
      </c>
    </row>
    <row r="386" spans="1:17" hidden="1" x14ac:dyDescent="0.25">
      <c r="A386" s="7" t="s">
        <v>103</v>
      </c>
    </row>
    <row r="387" spans="1:17" x14ac:dyDescent="0.25">
      <c r="A387" s="7">
        <v>8</v>
      </c>
      <c r="B387" s="21" t="s">
        <v>152</v>
      </c>
      <c r="C387" s="71" t="s">
        <v>153</v>
      </c>
      <c r="D387" s="71"/>
      <c r="E387" s="71"/>
      <c r="J387" s="22"/>
      <c r="K387" s="7"/>
    </row>
    <row r="388" spans="1:17" hidden="1" x14ac:dyDescent="0.25">
      <c r="A388" s="7" t="s">
        <v>95</v>
      </c>
    </row>
    <row r="389" spans="1:17" hidden="1" x14ac:dyDescent="0.25">
      <c r="A389" s="7" t="s">
        <v>95</v>
      </c>
    </row>
    <row r="390" spans="1:17" hidden="1" x14ac:dyDescent="0.25">
      <c r="A390" s="7" t="s">
        <v>95</v>
      </c>
    </row>
    <row r="391" spans="1:17" hidden="1" x14ac:dyDescent="0.25">
      <c r="A391" s="7" t="s">
        <v>95</v>
      </c>
    </row>
    <row r="392" spans="1:17" hidden="1" x14ac:dyDescent="0.25">
      <c r="A392" s="7" t="s">
        <v>95</v>
      </c>
    </row>
    <row r="393" spans="1:17" hidden="1" x14ac:dyDescent="0.25">
      <c r="A393" s="7" t="s">
        <v>95</v>
      </c>
    </row>
    <row r="394" spans="1:17" hidden="1" x14ac:dyDescent="0.25">
      <c r="A394" s="7" t="s">
        <v>95</v>
      </c>
    </row>
    <row r="395" spans="1:17" hidden="1" x14ac:dyDescent="0.25">
      <c r="A395" s="7" t="s">
        <v>95</v>
      </c>
    </row>
    <row r="396" spans="1:17" hidden="1" x14ac:dyDescent="0.25">
      <c r="A396" s="7" t="s">
        <v>95</v>
      </c>
    </row>
    <row r="397" spans="1:17" hidden="1" x14ac:dyDescent="0.25">
      <c r="A397" s="7" t="s">
        <v>95</v>
      </c>
    </row>
    <row r="398" spans="1:17" hidden="1" x14ac:dyDescent="0.25">
      <c r="A398" s="7" t="s">
        <v>95</v>
      </c>
    </row>
    <row r="399" spans="1:17" x14ac:dyDescent="0.25">
      <c r="A399" s="7">
        <v>9</v>
      </c>
      <c r="B399" s="21" t="s">
        <v>154</v>
      </c>
      <c r="C399" s="67" t="s">
        <v>155</v>
      </c>
      <c r="D399" s="68"/>
      <c r="E399" s="68"/>
      <c r="F399" s="23" t="s">
        <v>156</v>
      </c>
      <c r="G399" s="33">
        <v>760</v>
      </c>
      <c r="H399" s="33"/>
      <c r="I399" s="25"/>
      <c r="J399" s="26">
        <f>IF(AND(G399= "",H399= ""), 0, ROUND(ROUND(I399, 2) * ROUND(IF(H399="",G399,H399),  3), 2))</f>
        <v>0</v>
      </c>
      <c r="K399" s="7"/>
      <c r="M399" s="27">
        <v>0.2</v>
      </c>
      <c r="Q399" s="7">
        <v>290</v>
      </c>
    </row>
    <row r="400" spans="1:17" hidden="1" x14ac:dyDescent="0.25">
      <c r="A400" s="7" t="s">
        <v>42</v>
      </c>
    </row>
    <row r="401" spans="1:17" hidden="1" x14ac:dyDescent="0.25">
      <c r="A401" s="7" t="s">
        <v>43</v>
      </c>
    </row>
    <row r="402" spans="1:17" x14ac:dyDescent="0.25">
      <c r="A402" s="7" t="s">
        <v>44</v>
      </c>
      <c r="B402" s="28"/>
      <c r="C402" s="69" t="s">
        <v>72</v>
      </c>
      <c r="D402" s="69"/>
      <c r="E402" s="69"/>
      <c r="F402" s="69"/>
      <c r="G402" s="69"/>
      <c r="H402" s="69"/>
      <c r="I402" s="69"/>
      <c r="J402" s="28"/>
    </row>
    <row r="403" spans="1:17" hidden="1" x14ac:dyDescent="0.25">
      <c r="A403" s="7" t="s">
        <v>46</v>
      </c>
    </row>
    <row r="404" spans="1:17" hidden="1" x14ac:dyDescent="0.25">
      <c r="A404" s="7" t="s">
        <v>103</v>
      </c>
    </row>
    <row r="405" spans="1:17" x14ac:dyDescent="0.25">
      <c r="A405" s="7">
        <v>9</v>
      </c>
      <c r="B405" s="21" t="s">
        <v>157</v>
      </c>
      <c r="C405" s="67" t="s">
        <v>158</v>
      </c>
      <c r="D405" s="68"/>
      <c r="E405" s="68"/>
      <c r="F405" s="23" t="s">
        <v>41</v>
      </c>
      <c r="G405" s="24">
        <v>1</v>
      </c>
      <c r="H405" s="24"/>
      <c r="I405" s="25"/>
      <c r="J405" s="26">
        <f>IF(AND(G405= "",H405= ""), 0, ROUND(ROUND(I405, 2) * ROUND(IF(H405="",G405,H405),  0), 2))</f>
        <v>0</v>
      </c>
      <c r="K405" s="7"/>
      <c r="M405" s="27">
        <v>0.2</v>
      </c>
      <c r="Q405" s="7">
        <v>290</v>
      </c>
    </row>
    <row r="406" spans="1:17" hidden="1" x14ac:dyDescent="0.25">
      <c r="A406" s="7" t="s">
        <v>42</v>
      </c>
    </row>
    <row r="407" spans="1:17" hidden="1" x14ac:dyDescent="0.25">
      <c r="A407" s="7" t="s">
        <v>42</v>
      </c>
    </row>
    <row r="408" spans="1:17" hidden="1" x14ac:dyDescent="0.25">
      <c r="A408" s="7" t="s">
        <v>42</v>
      </c>
    </row>
    <row r="409" spans="1:17" hidden="1" x14ac:dyDescent="0.25">
      <c r="A409" s="7" t="s">
        <v>42</v>
      </c>
    </row>
    <row r="410" spans="1:17" hidden="1" x14ac:dyDescent="0.25">
      <c r="A410" s="7" t="s">
        <v>42</v>
      </c>
    </row>
    <row r="411" spans="1:17" hidden="1" x14ac:dyDescent="0.25">
      <c r="A411" s="7" t="s">
        <v>42</v>
      </c>
    </row>
    <row r="412" spans="1:17" hidden="1" x14ac:dyDescent="0.25">
      <c r="A412" s="7" t="s">
        <v>42</v>
      </c>
    </row>
    <row r="413" spans="1:17" hidden="1" x14ac:dyDescent="0.25">
      <c r="A413" s="7" t="s">
        <v>42</v>
      </c>
    </row>
    <row r="414" spans="1:17" hidden="1" x14ac:dyDescent="0.25">
      <c r="A414" s="7" t="s">
        <v>43</v>
      </c>
    </row>
    <row r="415" spans="1:17" x14ac:dyDescent="0.25">
      <c r="A415" s="7" t="s">
        <v>44</v>
      </c>
      <c r="B415" s="28"/>
      <c r="C415" s="69" t="s">
        <v>72</v>
      </c>
      <c r="D415" s="69"/>
      <c r="E415" s="69"/>
      <c r="F415" s="69"/>
      <c r="G415" s="69"/>
      <c r="H415" s="69"/>
      <c r="I415" s="69"/>
      <c r="J415" s="28"/>
    </row>
    <row r="416" spans="1:17" hidden="1" x14ac:dyDescent="0.25">
      <c r="A416" s="7" t="s">
        <v>46</v>
      </c>
    </row>
    <row r="417" spans="1:17" hidden="1" x14ac:dyDescent="0.25">
      <c r="A417" s="7" t="s">
        <v>87</v>
      </c>
    </row>
    <row r="418" spans="1:17" ht="16.899999999999999" customHeight="1" x14ac:dyDescent="0.25">
      <c r="A418" s="7">
        <v>6</v>
      </c>
      <c r="B418" s="16" t="s">
        <v>159</v>
      </c>
      <c r="C418" s="70" t="s">
        <v>160</v>
      </c>
      <c r="D418" s="70"/>
      <c r="E418" s="70"/>
      <c r="F418" s="30"/>
      <c r="G418" s="30"/>
      <c r="H418" s="30"/>
      <c r="I418" s="30"/>
      <c r="J418" s="31"/>
      <c r="K418" s="7" t="s">
        <v>161</v>
      </c>
    </row>
    <row r="419" spans="1:17" ht="27.2" customHeight="1" x14ac:dyDescent="0.25">
      <c r="A419" s="7">
        <v>9</v>
      </c>
      <c r="B419" s="21" t="s">
        <v>162</v>
      </c>
      <c r="C419" s="67" t="s">
        <v>163</v>
      </c>
      <c r="D419" s="68"/>
      <c r="E419" s="68"/>
      <c r="F419" s="23" t="s">
        <v>164</v>
      </c>
      <c r="G419" s="33">
        <v>1</v>
      </c>
      <c r="H419" s="33"/>
      <c r="I419" s="25"/>
      <c r="J419" s="26">
        <f>IF(AND(G419= "",H419= ""), 0, ROUND(ROUND(I419, 2) * ROUND(IF(H419="",G419,H419),  3), 2))</f>
        <v>0</v>
      </c>
      <c r="K419" s="7" t="s">
        <v>161</v>
      </c>
      <c r="L419" s="7">
        <v>11663</v>
      </c>
      <c r="M419" s="27">
        <v>0.2</v>
      </c>
      <c r="Q419" s="7">
        <v>290</v>
      </c>
    </row>
    <row r="420" spans="1:17" hidden="1" x14ac:dyDescent="0.25">
      <c r="A420" s="7" t="s">
        <v>42</v>
      </c>
    </row>
    <row r="421" spans="1:17" hidden="1" x14ac:dyDescent="0.25">
      <c r="A421" s="7" t="s">
        <v>42</v>
      </c>
    </row>
    <row r="422" spans="1:17" hidden="1" x14ac:dyDescent="0.25">
      <c r="A422" s="7" t="s">
        <v>42</v>
      </c>
    </row>
    <row r="423" spans="1:17" x14ac:dyDescent="0.25">
      <c r="A423" s="7" t="s">
        <v>44</v>
      </c>
      <c r="B423" s="28"/>
      <c r="C423" s="69" t="s">
        <v>165</v>
      </c>
      <c r="D423" s="69"/>
      <c r="E423" s="69"/>
      <c r="F423" s="69"/>
      <c r="G423" s="69"/>
      <c r="H423" s="69"/>
      <c r="I423" s="69"/>
      <c r="J423" s="28"/>
    </row>
    <row r="424" spans="1:17" x14ac:dyDescent="0.25">
      <c r="A424" s="7" t="s">
        <v>44</v>
      </c>
      <c r="B424" s="28"/>
      <c r="C424" s="69"/>
      <c r="D424" s="69"/>
      <c r="E424" s="69"/>
      <c r="F424" s="69"/>
      <c r="G424" s="69"/>
      <c r="H424" s="69"/>
      <c r="I424" s="69"/>
      <c r="J424" s="28"/>
    </row>
    <row r="425" spans="1:17" hidden="1" x14ac:dyDescent="0.25">
      <c r="A425" s="7" t="s">
        <v>46</v>
      </c>
    </row>
    <row r="426" spans="1:17" hidden="1" x14ac:dyDescent="0.25">
      <c r="A426" s="7" t="s">
        <v>87</v>
      </c>
    </row>
    <row r="427" spans="1:17" hidden="1" x14ac:dyDescent="0.25">
      <c r="A427" s="7" t="s">
        <v>65</v>
      </c>
    </row>
    <row r="428" spans="1:17" x14ac:dyDescent="0.25">
      <c r="A428" s="7" t="s">
        <v>35</v>
      </c>
      <c r="B428" s="22"/>
      <c r="C428" s="72"/>
      <c r="D428" s="72"/>
      <c r="E428" s="72"/>
      <c r="J428" s="22"/>
    </row>
    <row r="429" spans="1:17" x14ac:dyDescent="0.25">
      <c r="B429" s="22"/>
      <c r="C429" s="75" t="s">
        <v>36</v>
      </c>
      <c r="D429" s="76"/>
      <c r="E429" s="76"/>
      <c r="F429" s="73"/>
      <c r="G429" s="73"/>
      <c r="H429" s="73"/>
      <c r="I429" s="73"/>
      <c r="J429" s="74"/>
    </row>
    <row r="430" spans="1:17" x14ac:dyDescent="0.25">
      <c r="B430" s="22"/>
      <c r="C430" s="78"/>
      <c r="D430" s="51"/>
      <c r="E430" s="51"/>
      <c r="F430" s="51"/>
      <c r="G430" s="51"/>
      <c r="H430" s="51"/>
      <c r="I430" s="51"/>
      <c r="J430" s="77"/>
    </row>
    <row r="431" spans="1:17" x14ac:dyDescent="0.25">
      <c r="B431" s="22"/>
      <c r="C431" s="81" t="s">
        <v>166</v>
      </c>
      <c r="D431" s="82"/>
      <c r="E431" s="82"/>
      <c r="F431" s="79">
        <f>SUMIF(K8:K428, IF(K7="","",K7), J8:J428)</f>
        <v>0</v>
      </c>
      <c r="G431" s="79"/>
      <c r="H431" s="79"/>
      <c r="I431" s="79"/>
      <c r="J431" s="80"/>
    </row>
    <row r="432" spans="1:17" ht="16.899999999999999" customHeight="1" x14ac:dyDescent="0.25">
      <c r="B432" s="22"/>
      <c r="C432" s="81" t="s">
        <v>167</v>
      </c>
      <c r="D432" s="82"/>
      <c r="E432" s="82"/>
      <c r="F432" s="79">
        <f>ROUND(SUMIF(K8:K428, IF(K7="","",K7), J8:J428) * 0.2, 2)</f>
        <v>0</v>
      </c>
      <c r="G432" s="79"/>
      <c r="H432" s="79"/>
      <c r="I432" s="79"/>
      <c r="J432" s="80"/>
    </row>
    <row r="433" spans="1:17" x14ac:dyDescent="0.25">
      <c r="B433" s="22"/>
      <c r="C433" s="85" t="s">
        <v>168</v>
      </c>
      <c r="D433" s="86"/>
      <c r="E433" s="86"/>
      <c r="F433" s="83">
        <f>SUM(F431:F432)</f>
        <v>0</v>
      </c>
      <c r="G433" s="83"/>
      <c r="H433" s="83"/>
      <c r="I433" s="83"/>
      <c r="J433" s="84"/>
    </row>
    <row r="434" spans="1:17" ht="54" customHeight="1" x14ac:dyDescent="0.25">
      <c r="B434" s="3"/>
      <c r="C434" s="87" t="s">
        <v>169</v>
      </c>
      <c r="D434" s="87"/>
      <c r="E434" s="87"/>
      <c r="F434" s="87"/>
      <c r="G434" s="87"/>
      <c r="H434" s="87"/>
      <c r="I434" s="87"/>
      <c r="J434" s="87"/>
    </row>
    <row r="436" spans="1:17" ht="15.75" x14ac:dyDescent="0.25">
      <c r="C436" s="88" t="s">
        <v>170</v>
      </c>
      <c r="D436" s="88"/>
      <c r="E436" s="88"/>
      <c r="F436" s="88"/>
      <c r="G436" s="88"/>
      <c r="H436" s="88"/>
      <c r="I436" s="88"/>
      <c r="J436" s="88"/>
    </row>
    <row r="437" spans="1:17" x14ac:dyDescent="0.25">
      <c r="C437" s="90" t="s">
        <v>171</v>
      </c>
      <c r="D437" s="82"/>
      <c r="E437" s="82"/>
      <c r="F437" s="79">
        <f>SUMPRODUCT((K5:K434=K4)*(Q5:Q434=Q437)*(J5:J434))</f>
        <v>0</v>
      </c>
      <c r="G437" s="89"/>
      <c r="H437" s="89"/>
      <c r="I437" s="89"/>
      <c r="J437" s="89"/>
      <c r="Q437" s="7">
        <v>290</v>
      </c>
    </row>
    <row r="438" spans="1:17" x14ac:dyDescent="0.25">
      <c r="C438" s="90" t="s">
        <v>172</v>
      </c>
      <c r="D438" s="82"/>
      <c r="E438" s="82"/>
      <c r="F438" s="79">
        <f>SUMPRODUCT((K5:K434=K4)*(Q5:Q434=Q438)*(J5:J434))</f>
        <v>0</v>
      </c>
      <c r="G438" s="89"/>
      <c r="H438" s="89"/>
      <c r="I438" s="89"/>
      <c r="J438" s="89"/>
      <c r="Q438" s="7">
        <v>16216</v>
      </c>
    </row>
    <row r="440" spans="1:17" ht="15.75" x14ac:dyDescent="0.25">
      <c r="C440" s="88" t="s">
        <v>173</v>
      </c>
      <c r="D440" s="88"/>
      <c r="E440" s="88"/>
      <c r="F440" s="88"/>
      <c r="G440" s="88"/>
      <c r="H440" s="88"/>
      <c r="I440" s="88"/>
      <c r="J440" s="88"/>
    </row>
    <row r="441" spans="1:17" ht="16.899999999999999" customHeight="1" x14ac:dyDescent="0.25">
      <c r="C441" s="92" t="s">
        <v>174</v>
      </c>
      <c r="D441" s="93"/>
      <c r="E441" s="93"/>
      <c r="F441" s="91">
        <f>SUMIF(K9:K419, "", J9:J419)</f>
        <v>0</v>
      </c>
      <c r="G441" s="91"/>
      <c r="H441" s="91"/>
      <c r="I441" s="91"/>
      <c r="J441" s="91"/>
    </row>
    <row r="442" spans="1:17" x14ac:dyDescent="0.25">
      <c r="C442" s="96" t="s">
        <v>175</v>
      </c>
      <c r="D442" s="97"/>
      <c r="E442" s="97"/>
      <c r="F442" s="94">
        <f>SUMIF(K9:K97, "", J9:J97)</f>
        <v>0</v>
      </c>
      <c r="G442" s="95"/>
      <c r="H442" s="95"/>
      <c r="I442" s="95"/>
      <c r="J442" s="95"/>
    </row>
    <row r="443" spans="1:17" x14ac:dyDescent="0.25">
      <c r="C443" s="96" t="s">
        <v>176</v>
      </c>
      <c r="D443" s="97"/>
      <c r="E443" s="97"/>
      <c r="F443" s="94">
        <f>SUMIF(K110:K419, "", J110:J419)</f>
        <v>0</v>
      </c>
      <c r="G443" s="95"/>
      <c r="H443" s="95"/>
      <c r="I443" s="95"/>
      <c r="J443" s="95"/>
    </row>
    <row r="444" spans="1:17" ht="24.95" customHeight="1" x14ac:dyDescent="0.25">
      <c r="C444" s="98" t="s">
        <v>177</v>
      </c>
      <c r="D444" s="99"/>
      <c r="E444" s="99"/>
      <c r="F444" s="35"/>
      <c r="G444" s="35"/>
      <c r="H444" s="35"/>
      <c r="I444" s="35"/>
      <c r="J444" s="36"/>
    </row>
    <row r="445" spans="1:17" x14ac:dyDescent="0.25">
      <c r="C445" s="100"/>
      <c r="D445" s="101"/>
      <c r="E445" s="101"/>
      <c r="F445" s="101"/>
      <c r="G445" s="101"/>
      <c r="H445" s="101"/>
      <c r="I445" s="101"/>
      <c r="J445" s="102"/>
    </row>
    <row r="446" spans="1:17" x14ac:dyDescent="0.25">
      <c r="A446" s="29"/>
      <c r="C446" s="103" t="s">
        <v>166</v>
      </c>
      <c r="D446" s="51"/>
      <c r="E446" s="51"/>
      <c r="F446" s="104">
        <f>SUMIF(K5:K434, IF(K4="","",K4), J5:J434)</f>
        <v>0</v>
      </c>
      <c r="G446" s="105"/>
      <c r="H446" s="105"/>
      <c r="I446" s="105"/>
      <c r="J446" s="106"/>
    </row>
    <row r="447" spans="1:17" x14ac:dyDescent="0.25">
      <c r="A447" s="29"/>
      <c r="C447" s="103" t="s">
        <v>167</v>
      </c>
      <c r="D447" s="51"/>
      <c r="E447" s="51"/>
      <c r="F447" s="104">
        <f>ROUND(SUMIF(K5:K434, IF(K4="","",K4), J5:J434) * 0.2, 2)</f>
        <v>0</v>
      </c>
      <c r="G447" s="105"/>
      <c r="H447" s="105"/>
      <c r="I447" s="105"/>
      <c r="J447" s="106"/>
    </row>
    <row r="448" spans="1:17" x14ac:dyDescent="0.25">
      <c r="C448" s="107" t="s">
        <v>168</v>
      </c>
      <c r="D448" s="108"/>
      <c r="E448" s="108"/>
      <c r="F448" s="109">
        <f>SUM(F446:F447)</f>
        <v>0</v>
      </c>
      <c r="G448" s="110"/>
      <c r="H448" s="110"/>
      <c r="I448" s="110"/>
      <c r="J448" s="111"/>
    </row>
    <row r="449" spans="1:13" x14ac:dyDescent="0.25">
      <c r="C449" s="112"/>
      <c r="D449" s="72"/>
      <c r="E449" s="72"/>
      <c r="F449" s="72"/>
      <c r="G449" s="72"/>
      <c r="H449" s="72"/>
      <c r="I449" s="72"/>
      <c r="J449" s="72"/>
    </row>
    <row r="450" spans="1:13" x14ac:dyDescent="0.25">
      <c r="C450" s="71" t="s">
        <v>178</v>
      </c>
      <c r="D450" s="72"/>
      <c r="E450" s="72"/>
      <c r="F450" s="72"/>
      <c r="G450" s="72"/>
      <c r="H450" s="72"/>
      <c r="I450" s="72"/>
      <c r="J450" s="72"/>
    </row>
    <row r="451" spans="1:13" x14ac:dyDescent="0.25">
      <c r="C451" s="108" t="str">
        <f>IF(Paramètres!AA2&lt;&gt;"",Paramètres!AA2,"")</f>
        <v xml:space="preserve">Zéro euro </v>
      </c>
      <c r="D451" s="108"/>
      <c r="E451" s="108"/>
      <c r="F451" s="108"/>
      <c r="G451" s="108"/>
      <c r="H451" s="108"/>
      <c r="I451" s="108"/>
      <c r="J451" s="108"/>
    </row>
    <row r="452" spans="1:13" x14ac:dyDescent="0.25">
      <c r="C452" s="108"/>
      <c r="D452" s="108"/>
      <c r="E452" s="108"/>
      <c r="F452" s="108"/>
      <c r="G452" s="108"/>
      <c r="H452" s="108"/>
      <c r="I452" s="108"/>
      <c r="J452" s="108"/>
    </row>
    <row r="454" spans="1:13" ht="15.75" x14ac:dyDescent="0.25">
      <c r="C454" s="88" t="s">
        <v>179</v>
      </c>
      <c r="D454" s="88"/>
      <c r="E454" s="88"/>
      <c r="F454" s="88"/>
      <c r="G454" s="88"/>
      <c r="H454" s="88"/>
      <c r="I454" s="88"/>
      <c r="J454" s="88"/>
    </row>
    <row r="455" spans="1:13" x14ac:dyDescent="0.25">
      <c r="C455" s="82" t="s">
        <v>180</v>
      </c>
      <c r="D455" s="82"/>
      <c r="E455" s="82"/>
      <c r="L455" s="7">
        <v>1</v>
      </c>
    </row>
    <row r="456" spans="1:13" x14ac:dyDescent="0.25">
      <c r="C456" s="113" t="s">
        <v>181</v>
      </c>
      <c r="D456" s="113"/>
      <c r="E456" s="113"/>
      <c r="F456" s="114">
        <f>SUMIF(L5:L434,L456, J5:J434)</f>
        <v>0</v>
      </c>
      <c r="G456" s="114"/>
      <c r="H456" s="114"/>
      <c r="I456" s="114"/>
      <c r="J456" s="114"/>
      <c r="K456" s="7">
        <v>1</v>
      </c>
      <c r="L456" s="7">
        <v>11663</v>
      </c>
    </row>
    <row r="457" spans="1:13" hidden="1" x14ac:dyDescent="0.25">
      <c r="A457" s="7">
        <v>0.2</v>
      </c>
      <c r="C457" s="38" t="str">
        <f>"	- dont T.V.A. à 20% sur " &amp;ROUND((SUMPRODUCT((L5:L434=L456)*1, J5:J434,(M5:M434=A457)*1)), 2)&amp; "€ :"</f>
        <v xml:space="preserve">	- dont T.V.A. à 20% sur 0€ :</v>
      </c>
      <c r="D457" s="38"/>
      <c r="E457" s="38"/>
      <c r="F457" s="115"/>
      <c r="G457" s="115"/>
      <c r="H457" s="115"/>
      <c r="I457" s="115"/>
      <c r="J457" s="115"/>
      <c r="K457" s="7">
        <v>1</v>
      </c>
      <c r="M457" s="7">
        <f>ROUND((SUMPRODUCT((L5:L434=L456)*1, J5:J434,(M5:M434=A457)*1))*A457, 2)</f>
        <v>0</v>
      </c>
    </row>
    <row r="458" spans="1:13" x14ac:dyDescent="0.25">
      <c r="C458" s="113" t="s">
        <v>182</v>
      </c>
      <c r="D458" s="113"/>
      <c r="E458" s="113"/>
      <c r="F458" s="37"/>
      <c r="G458" s="37"/>
      <c r="H458" s="37"/>
      <c r="I458" s="37"/>
      <c r="J458" s="37"/>
    </row>
    <row r="459" spans="1:13" x14ac:dyDescent="0.25">
      <c r="C459" s="116" t="s">
        <v>183</v>
      </c>
      <c r="D459" s="116"/>
      <c r="E459" s="116"/>
      <c r="F459" s="114">
        <f>SUM(F456:F457)</f>
        <v>0</v>
      </c>
      <c r="G459" s="114"/>
      <c r="H459" s="114"/>
      <c r="I459" s="114"/>
      <c r="J459" s="114"/>
    </row>
    <row r="460" spans="1:13" x14ac:dyDescent="0.25">
      <c r="C460" s="116" t="s">
        <v>184</v>
      </c>
      <c r="D460" s="116"/>
      <c r="E460" s="116"/>
      <c r="F460" s="114">
        <f>SUM(M456:M457)</f>
        <v>0</v>
      </c>
      <c r="G460" s="114"/>
      <c r="H460" s="114"/>
      <c r="I460" s="114"/>
      <c r="J460" s="114"/>
    </row>
    <row r="461" spans="1:13" x14ac:dyDescent="0.25">
      <c r="C461" s="116" t="s">
        <v>185</v>
      </c>
      <c r="D461" s="116"/>
      <c r="E461" s="116"/>
      <c r="F461" s="114">
        <f>SUM(F459:F460)</f>
        <v>0</v>
      </c>
      <c r="G461" s="114"/>
      <c r="H461" s="114"/>
      <c r="I461" s="114"/>
      <c r="J461" s="114"/>
    </row>
    <row r="463" spans="1:13" ht="56.65" customHeight="1" x14ac:dyDescent="0.25">
      <c r="F463" s="113" t="s">
        <v>186</v>
      </c>
      <c r="G463" s="113"/>
      <c r="H463" s="113"/>
      <c r="I463" s="113"/>
      <c r="J463" s="113"/>
    </row>
    <row r="465" spans="3:10" ht="85.15" customHeight="1" x14ac:dyDescent="0.25">
      <c r="C465" s="117" t="s">
        <v>187</v>
      </c>
      <c r="D465" s="117"/>
      <c r="F465" s="117" t="s">
        <v>188</v>
      </c>
      <c r="G465" s="117"/>
      <c r="H465" s="117"/>
      <c r="I465" s="117"/>
      <c r="J465" s="117"/>
    </row>
    <row r="466" spans="3:10" x14ac:dyDescent="0.25">
      <c r="C466" s="118" t="s">
        <v>189</v>
      </c>
      <c r="D466" s="118"/>
      <c r="E466" s="118"/>
      <c r="F466" s="118"/>
      <c r="G466" s="118"/>
      <c r="H466" s="118"/>
      <c r="I466" s="118"/>
      <c r="J466" s="118"/>
    </row>
  </sheetData>
  <sheetProtection selectLockedCells="1"/>
  <mergeCells count="143">
    <mergeCell ref="C461:E461"/>
    <mergeCell ref="F461:J461"/>
    <mergeCell ref="F463:J463"/>
    <mergeCell ref="C465:D465"/>
    <mergeCell ref="F465:J465"/>
    <mergeCell ref="C466:J466"/>
    <mergeCell ref="C455:E455"/>
    <mergeCell ref="C456:E456"/>
    <mergeCell ref="F456:J456"/>
    <mergeCell ref="F457:J457"/>
    <mergeCell ref="C458:E458"/>
    <mergeCell ref="C459:E459"/>
    <mergeCell ref="F459:J459"/>
    <mergeCell ref="C460:E460"/>
    <mergeCell ref="F460:J460"/>
    <mergeCell ref="C447:E447"/>
    <mergeCell ref="F447:J447"/>
    <mergeCell ref="C448:E448"/>
    <mergeCell ref="F448:J448"/>
    <mergeCell ref="C449:J449"/>
    <mergeCell ref="C450:J450"/>
    <mergeCell ref="C451:J451"/>
    <mergeCell ref="C452:J452"/>
    <mergeCell ref="C454:J454"/>
    <mergeCell ref="F441:J441"/>
    <mergeCell ref="C441:E441"/>
    <mergeCell ref="F442:J442"/>
    <mergeCell ref="C442:E442"/>
    <mergeCell ref="F443:J443"/>
    <mergeCell ref="C443:E443"/>
    <mergeCell ref="C444:E444"/>
    <mergeCell ref="C445:J445"/>
    <mergeCell ref="C446:E446"/>
    <mergeCell ref="F446:J446"/>
    <mergeCell ref="F433:J433"/>
    <mergeCell ref="C433:E433"/>
    <mergeCell ref="C434:J434"/>
    <mergeCell ref="C436:J436"/>
    <mergeCell ref="F437:J437"/>
    <mergeCell ref="C437:E437"/>
    <mergeCell ref="F438:J438"/>
    <mergeCell ref="C438:E438"/>
    <mergeCell ref="C440:J440"/>
    <mergeCell ref="C424:I424"/>
    <mergeCell ref="C428:E428"/>
    <mergeCell ref="F429:J429"/>
    <mergeCell ref="C429:E429"/>
    <mergeCell ref="F430:J430"/>
    <mergeCell ref="C430:E430"/>
    <mergeCell ref="F431:J431"/>
    <mergeCell ref="C431:E431"/>
    <mergeCell ref="F432:J432"/>
    <mergeCell ref="C432:E432"/>
    <mergeCell ref="C384:I384"/>
    <mergeCell ref="C387:E387"/>
    <mergeCell ref="C399:E399"/>
    <mergeCell ref="C402:I402"/>
    <mergeCell ref="C405:E405"/>
    <mergeCell ref="C415:I415"/>
    <mergeCell ref="C418:E418"/>
    <mergeCell ref="C419:E419"/>
    <mergeCell ref="C423:I423"/>
    <mergeCell ref="C350:E350"/>
    <mergeCell ref="C353:I353"/>
    <mergeCell ref="C355:E355"/>
    <mergeCell ref="C358:I358"/>
    <mergeCell ref="C362:E362"/>
    <mergeCell ref="C363:E363"/>
    <mergeCell ref="C364:E364"/>
    <mergeCell ref="C373:I373"/>
    <mergeCell ref="C375:E375"/>
    <mergeCell ref="C323:E323"/>
    <mergeCell ref="C326:E326"/>
    <mergeCell ref="C329:I329"/>
    <mergeCell ref="C331:E331"/>
    <mergeCell ref="C336:I336"/>
    <mergeCell ref="C338:E338"/>
    <mergeCell ref="C343:I343"/>
    <mergeCell ref="C345:E345"/>
    <mergeCell ref="C348:I348"/>
    <mergeCell ref="C296:I296"/>
    <mergeCell ref="C298:E298"/>
    <mergeCell ref="C303:I303"/>
    <mergeCell ref="C306:E306"/>
    <mergeCell ref="C307:E307"/>
    <mergeCell ref="C310:E310"/>
    <mergeCell ref="C314:I314"/>
    <mergeCell ref="C316:E316"/>
    <mergeCell ref="C320:I320"/>
    <mergeCell ref="C264:I264"/>
    <mergeCell ref="C265:E265"/>
    <mergeCell ref="C268:I268"/>
    <mergeCell ref="C270:E270"/>
    <mergeCell ref="C273:I273"/>
    <mergeCell ref="C277:E277"/>
    <mergeCell ref="C278:E278"/>
    <mergeCell ref="C289:I289"/>
    <mergeCell ref="C291:E291"/>
    <mergeCell ref="C214:I214"/>
    <mergeCell ref="C216:E216"/>
    <mergeCell ref="C225:E225"/>
    <mergeCell ref="C228:I228"/>
    <mergeCell ref="C230:E230"/>
    <mergeCell ref="C233:I233"/>
    <mergeCell ref="C235:E235"/>
    <mergeCell ref="C238:I238"/>
    <mergeCell ref="C241:E241"/>
    <mergeCell ref="C184:I184"/>
    <mergeCell ref="C186:E186"/>
    <mergeCell ref="C192:I192"/>
    <mergeCell ref="C194:E194"/>
    <mergeCell ref="C199:I199"/>
    <mergeCell ref="C201:E201"/>
    <mergeCell ref="C205:I205"/>
    <mergeCell ref="C208:E208"/>
    <mergeCell ref="C209:E209"/>
    <mergeCell ref="C108:E108"/>
    <mergeCell ref="C109:E109"/>
    <mergeCell ref="C110:E110"/>
    <mergeCell ref="C140:I140"/>
    <mergeCell ref="C142:E142"/>
    <mergeCell ref="C173:I173"/>
    <mergeCell ref="C175:E175"/>
    <mergeCell ref="C179:I179"/>
    <mergeCell ref="C181:E181"/>
    <mergeCell ref="C66:I66"/>
    <mergeCell ref="C68:E68"/>
    <mergeCell ref="C72:I72"/>
    <mergeCell ref="C74:E74"/>
    <mergeCell ref="C80:I80"/>
    <mergeCell ref="C82:E82"/>
    <mergeCell ref="C95:I95"/>
    <mergeCell ref="C97:E97"/>
    <mergeCell ref="C105:I105"/>
    <mergeCell ref="C3:E3"/>
    <mergeCell ref="C4:E4"/>
    <mergeCell ref="C7:E7"/>
    <mergeCell ref="C8:E8"/>
    <mergeCell ref="C9:E9"/>
    <mergeCell ref="C41:I41"/>
    <mergeCell ref="C43:E43"/>
    <mergeCell ref="C48:I48"/>
    <mergeCell ref="C50:E50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&amp;L1 - ECOLE NATIONALE SUPERIEURE D'ARCHITECTURE DE NANCY
LOT 1 : DESAMIANTAGE  
2 RUE BASTIEN LEPAGE - 54000 NANCY&amp;RDPGF -  
1 - Edition du 2/10/2025</oddHeader>
    <oddFooter>&amp;CEdition du 2/10/2025&amp;RPage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34" t="s">
        <v>190</v>
      </c>
      <c r="AA1" s="7">
        <f>IF(DPGF!F448&lt;&gt;"",DPGF!F448,"0")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39" t="s">
        <v>191</v>
      </c>
      <c r="B3" s="37" t="s">
        <v>192</v>
      </c>
      <c r="C3" s="119" t="s">
        <v>217</v>
      </c>
      <c r="D3" s="119"/>
      <c r="E3" s="119"/>
      <c r="F3" s="119"/>
      <c r="G3" s="119"/>
      <c r="H3" s="119"/>
      <c r="I3" s="119"/>
      <c r="J3" s="119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39" t="s">
        <v>193</v>
      </c>
      <c r="B5" s="37" t="s">
        <v>194</v>
      </c>
      <c r="C5" s="119" t="s">
        <v>218</v>
      </c>
      <c r="D5" s="119"/>
      <c r="E5" s="119"/>
      <c r="F5" s="119"/>
      <c r="G5" s="119"/>
      <c r="H5" s="119"/>
      <c r="I5" s="119"/>
      <c r="J5" s="119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39" t="s">
        <v>203</v>
      </c>
      <c r="B7" s="37" t="s">
        <v>204</v>
      </c>
      <c r="C7" s="40">
        <v>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39" t="s">
        <v>205</v>
      </c>
      <c r="B9" s="37" t="s">
        <v>206</v>
      </c>
      <c r="C9" s="40"/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39" t="s">
        <v>195</v>
      </c>
      <c r="B11" s="37" t="s">
        <v>196</v>
      </c>
      <c r="C11" s="119" t="s">
        <v>34</v>
      </c>
      <c r="D11" s="119"/>
      <c r="E11" s="119"/>
      <c r="F11" s="119"/>
      <c r="G11" s="119"/>
      <c r="H11" s="119"/>
      <c r="I11" s="119"/>
      <c r="J11" s="119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39" t="s">
        <v>207</v>
      </c>
      <c r="B13" s="37" t="s">
        <v>208</v>
      </c>
      <c r="C13" s="40" t="s">
        <v>219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39" t="s">
        <v>209</v>
      </c>
      <c r="B15" s="37" t="s">
        <v>210</v>
      </c>
      <c r="C15" s="40">
        <v>1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39" t="s">
        <v>211</v>
      </c>
      <c r="B17" s="37" t="s">
        <v>212</v>
      </c>
      <c r="C17" s="40"/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41">
        <v>0.2</v>
      </c>
      <c r="E19" s="42" t="s">
        <v>213</v>
      </c>
      <c r="AA19" s="7">
        <f>INT((AA5-AA18*100)/10)</f>
        <v>0</v>
      </c>
    </row>
    <row r="20" spans="1:27" ht="12.75" customHeight="1" x14ac:dyDescent="0.25">
      <c r="C20" s="43">
        <v>5.5E-2</v>
      </c>
      <c r="E20" s="42" t="s">
        <v>214</v>
      </c>
      <c r="AA20" s="7">
        <f>AA5-AA18*100-AA19*10</f>
        <v>0</v>
      </c>
    </row>
    <row r="21" spans="1:27" ht="12.75" customHeight="1" x14ac:dyDescent="0.25">
      <c r="C21" s="43">
        <v>0</v>
      </c>
      <c r="E21" s="42" t="s">
        <v>215</v>
      </c>
      <c r="AA21" s="7">
        <f>INT(AA6/10)</f>
        <v>0</v>
      </c>
    </row>
    <row r="22" spans="1:27" ht="12.75" customHeight="1" x14ac:dyDescent="0.25">
      <c r="C22" s="44">
        <v>0</v>
      </c>
      <c r="E22" s="42" t="s">
        <v>216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39" t="s">
        <v>197</v>
      </c>
      <c r="B24" s="37" t="s">
        <v>198</v>
      </c>
      <c r="C24" s="119" t="s">
        <v>220</v>
      </c>
      <c r="D24" s="119"/>
      <c r="E24" s="119"/>
      <c r="F24" s="119"/>
      <c r="G24" s="119"/>
      <c r="H24" s="119"/>
      <c r="I24" s="119"/>
      <c r="J24" s="119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39" t="s">
        <v>199</v>
      </c>
      <c r="B26" s="37" t="s">
        <v>200</v>
      </c>
      <c r="C26" s="119" t="s">
        <v>221</v>
      </c>
      <c r="D26" s="119"/>
      <c r="E26" s="119"/>
      <c r="F26" s="119"/>
      <c r="G26" s="119"/>
      <c r="H26" s="119"/>
      <c r="I26" s="119"/>
      <c r="J26" s="119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39" t="s">
        <v>201</v>
      </c>
      <c r="B28" s="37" t="s">
        <v>202</v>
      </c>
      <c r="C28" s="119"/>
      <c r="D28" s="119"/>
      <c r="E28" s="119"/>
      <c r="F28" s="119"/>
      <c r="G28" s="119"/>
      <c r="H28" s="119"/>
      <c r="I28" s="119"/>
      <c r="J28" s="119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222</v>
      </c>
      <c r="B1" s="7" t="s">
        <v>223</v>
      </c>
    </row>
    <row r="2" spans="1:3" x14ac:dyDescent="0.25">
      <c r="A2" s="7" t="s">
        <v>224</v>
      </c>
      <c r="B2" s="7" t="s">
        <v>217</v>
      </c>
    </row>
    <row r="3" spans="1:3" x14ac:dyDescent="0.25">
      <c r="A3" s="7" t="s">
        <v>225</v>
      </c>
      <c r="B3" s="7">
        <v>1</v>
      </c>
    </row>
    <row r="4" spans="1:3" x14ac:dyDescent="0.25">
      <c r="A4" s="7" t="s">
        <v>226</v>
      </c>
      <c r="B4" s="7">
        <v>0</v>
      </c>
    </row>
    <row r="5" spans="1:3" x14ac:dyDescent="0.25">
      <c r="A5" s="7" t="s">
        <v>227</v>
      </c>
      <c r="B5" s="7">
        <v>0</v>
      </c>
    </row>
    <row r="6" spans="1:3" x14ac:dyDescent="0.25">
      <c r="A6" s="7" t="s">
        <v>228</v>
      </c>
      <c r="B6" s="7">
        <v>1</v>
      </c>
    </row>
    <row r="7" spans="1:3" x14ac:dyDescent="0.25">
      <c r="A7" s="7" t="s">
        <v>229</v>
      </c>
      <c r="B7" s="7">
        <v>1</v>
      </c>
    </row>
    <row r="8" spans="1:3" x14ac:dyDescent="0.25">
      <c r="A8" s="7" t="s">
        <v>230</v>
      </c>
      <c r="B8" s="7">
        <v>0</v>
      </c>
    </row>
    <row r="9" spans="1:3" x14ac:dyDescent="0.25">
      <c r="A9" s="7" t="s">
        <v>231</v>
      </c>
      <c r="B9" s="7">
        <v>0</v>
      </c>
    </row>
    <row r="10" spans="1:3" x14ac:dyDescent="0.25">
      <c r="A10" s="7" t="s">
        <v>232</v>
      </c>
      <c r="C10" s="7" t="s">
        <v>233</v>
      </c>
    </row>
    <row r="11" spans="1:3" x14ac:dyDescent="0.25">
      <c r="A11" s="7" t="s">
        <v>234</v>
      </c>
      <c r="B11" s="7">
        <v>0</v>
      </c>
    </row>
    <row r="12" spans="1:3" x14ac:dyDescent="0.25">
      <c r="A12" s="7" t="s">
        <v>235</v>
      </c>
      <c r="B12" s="7" t="s">
        <v>236</v>
      </c>
    </row>
  </sheetData>
  <sheetProtection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20" t="s">
        <v>237</v>
      </c>
      <c r="C2" s="120"/>
      <c r="D2" s="120"/>
      <c r="E2" s="120"/>
      <c r="F2" s="120"/>
      <c r="G2" s="120"/>
      <c r="H2" s="120"/>
      <c r="I2" s="120"/>
      <c r="J2" s="120"/>
    </row>
    <row r="4" spans="1:10" ht="12.75" customHeight="1" x14ac:dyDescent="0.25">
      <c r="A4" s="39" t="s">
        <v>191</v>
      </c>
      <c r="B4" s="37" t="s">
        <v>238</v>
      </c>
      <c r="C4" s="121"/>
      <c r="D4" s="121"/>
      <c r="E4" s="121"/>
      <c r="F4" s="121"/>
      <c r="G4" s="121"/>
      <c r="H4" s="121"/>
      <c r="I4" s="121"/>
      <c r="J4" s="121"/>
    </row>
    <row r="6" spans="1:10" ht="12.75" customHeight="1" x14ac:dyDescent="0.25">
      <c r="A6" s="39" t="s">
        <v>193</v>
      </c>
      <c r="B6" s="37" t="s">
        <v>239</v>
      </c>
      <c r="C6" s="121"/>
      <c r="D6" s="121"/>
      <c r="E6" s="121"/>
      <c r="F6" s="121"/>
      <c r="G6" s="121"/>
      <c r="H6" s="121"/>
      <c r="I6" s="121"/>
      <c r="J6" s="121"/>
    </row>
    <row r="8" spans="1:10" ht="12.75" customHeight="1" x14ac:dyDescent="0.25">
      <c r="A8" s="39" t="s">
        <v>203</v>
      </c>
      <c r="B8" s="37" t="s">
        <v>240</v>
      </c>
      <c r="C8" s="121"/>
      <c r="D8" s="121"/>
      <c r="E8" s="121"/>
      <c r="F8" s="121"/>
      <c r="G8" s="121"/>
      <c r="H8" s="121"/>
      <c r="I8" s="121"/>
      <c r="J8" s="121"/>
    </row>
    <row r="10" spans="1:10" ht="12.75" customHeight="1" x14ac:dyDescent="0.25">
      <c r="A10" s="39" t="s">
        <v>205</v>
      </c>
      <c r="B10" s="37" t="s">
        <v>241</v>
      </c>
      <c r="C10" s="122"/>
      <c r="D10" s="122"/>
      <c r="E10" s="122"/>
      <c r="F10" s="122"/>
      <c r="G10" s="122"/>
      <c r="H10" s="122"/>
      <c r="I10" s="122"/>
      <c r="J10" s="122"/>
    </row>
    <row r="12" spans="1:10" ht="12.75" customHeight="1" x14ac:dyDescent="0.25">
      <c r="A12" s="39" t="s">
        <v>195</v>
      </c>
      <c r="B12" s="37" t="s">
        <v>242</v>
      </c>
      <c r="C12" s="121"/>
      <c r="D12" s="121"/>
      <c r="E12" s="121"/>
      <c r="F12" s="121"/>
      <c r="G12" s="121"/>
      <c r="H12" s="121"/>
      <c r="I12" s="121"/>
      <c r="J12" s="121"/>
    </row>
    <row r="14" spans="1:10" ht="12.75" customHeight="1" x14ac:dyDescent="0.25">
      <c r="A14" s="39" t="s">
        <v>207</v>
      </c>
      <c r="B14" s="37" t="s">
        <v>243</v>
      </c>
      <c r="C14" s="121"/>
      <c r="D14" s="121"/>
      <c r="E14" s="121"/>
      <c r="F14" s="121"/>
      <c r="G14" s="121"/>
      <c r="H14" s="121"/>
      <c r="I14" s="121"/>
      <c r="J14" s="121"/>
    </row>
    <row r="16" spans="1:10" ht="12.75" customHeight="1" x14ac:dyDescent="0.25">
      <c r="A16" s="39" t="s">
        <v>209</v>
      </c>
      <c r="B16" s="37" t="s">
        <v>244</v>
      </c>
      <c r="C16" s="121"/>
      <c r="D16" s="121"/>
      <c r="E16" s="121"/>
      <c r="F16" s="121"/>
      <c r="G16" s="121"/>
      <c r="H16" s="121"/>
      <c r="I16" s="121"/>
      <c r="J16" s="121"/>
    </row>
    <row r="18" spans="1:10" ht="12.75" customHeight="1" x14ac:dyDescent="0.25">
      <c r="A18" s="39" t="s">
        <v>211</v>
      </c>
      <c r="B18" s="37" t="s">
        <v>245</v>
      </c>
      <c r="C18" s="123"/>
      <c r="D18" s="123"/>
      <c r="E18" s="123"/>
      <c r="F18" s="123"/>
      <c r="G18" s="123"/>
      <c r="H18" s="123"/>
      <c r="I18" s="123"/>
      <c r="J18" s="123"/>
    </row>
    <row r="20" spans="1:10" ht="12.75" customHeight="1" x14ac:dyDescent="0.25">
      <c r="A20" s="39" t="s">
        <v>246</v>
      </c>
      <c r="B20" s="37" t="s">
        <v>247</v>
      </c>
      <c r="C20" s="123"/>
      <c r="D20" s="123"/>
      <c r="E20" s="123"/>
      <c r="F20" s="123"/>
      <c r="G20" s="123"/>
      <c r="H20" s="123"/>
      <c r="I20" s="123"/>
      <c r="J20" s="123"/>
    </row>
    <row r="22" spans="1:10" ht="12.75" customHeight="1" x14ac:dyDescent="0.25">
      <c r="A22" s="39" t="s">
        <v>197</v>
      </c>
      <c r="B22" s="37" t="s">
        <v>248</v>
      </c>
      <c r="C22" s="123"/>
      <c r="D22" s="123"/>
      <c r="E22" s="123"/>
      <c r="F22" s="123"/>
      <c r="G22" s="123"/>
      <c r="H22" s="123"/>
      <c r="I22" s="123"/>
      <c r="J22" s="123"/>
    </row>
    <row r="24" spans="1:10" ht="12.75" customHeight="1" x14ac:dyDescent="0.25">
      <c r="A24" s="39" t="s">
        <v>199</v>
      </c>
      <c r="B24" s="37" t="s">
        <v>249</v>
      </c>
      <c r="C24" s="121"/>
      <c r="D24" s="121"/>
      <c r="E24" s="121"/>
      <c r="F24" s="121"/>
      <c r="G24" s="121"/>
      <c r="H24" s="121"/>
      <c r="I24" s="121"/>
      <c r="J24" s="121"/>
    </row>
    <row r="28" spans="1:10" ht="60" customHeight="1" x14ac:dyDescent="0.25">
      <c r="A28" s="39" t="s">
        <v>201</v>
      </c>
      <c r="B28" s="37" t="s">
        <v>250</v>
      </c>
      <c r="C28" s="121"/>
      <c r="D28" s="121"/>
      <c r="E28" s="121"/>
      <c r="F28" s="121"/>
      <c r="G28" s="121"/>
      <c r="H28" s="121"/>
      <c r="I28" s="121"/>
      <c r="J28" s="121"/>
    </row>
  </sheetData>
  <sheetProtection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24" t="s">
        <v>251</v>
      </c>
      <c r="C2" s="124"/>
      <c r="D2" s="124"/>
      <c r="E2" s="124"/>
      <c r="F2" s="124"/>
    </row>
    <row r="4" spans="2:6" ht="12.75" customHeight="1" x14ac:dyDescent="0.25">
      <c r="B4" s="45" t="s">
        <v>252</v>
      </c>
      <c r="C4" s="45" t="s">
        <v>253</v>
      </c>
      <c r="D4" s="45" t="s">
        <v>254</v>
      </c>
      <c r="E4" s="45" t="s">
        <v>255</v>
      </c>
      <c r="F4" s="45" t="s">
        <v>256</v>
      </c>
    </row>
    <row r="6" spans="2:6" ht="12.75" customHeight="1" x14ac:dyDescent="0.25">
      <c r="B6" s="46"/>
      <c r="C6" s="47"/>
      <c r="D6" s="48"/>
      <c r="E6" s="49"/>
      <c r="F6" s="50" t="str">
        <f>IF(AND(E6= "",D6= ""), "", ROUND(ROUND(E6, 2) * ROUND(D6, 3), 2))</f>
        <v/>
      </c>
    </row>
    <row r="8" spans="2:6" ht="12.75" customHeight="1" x14ac:dyDescent="0.25">
      <c r="B8" s="46"/>
      <c r="C8" s="47"/>
      <c r="D8" s="48"/>
      <c r="E8" s="49"/>
      <c r="F8" s="50" t="str">
        <f>IF(AND(E8= "",D8= ""), "", ROUND(ROUND(E8, 2) * ROUND(D8, 3), 2))</f>
        <v/>
      </c>
    </row>
    <row r="10" spans="2:6" ht="12.75" customHeight="1" x14ac:dyDescent="0.25">
      <c r="B10" s="46"/>
      <c r="C10" s="47"/>
      <c r="D10" s="48"/>
      <c r="E10" s="49"/>
      <c r="F10" s="50" t="str">
        <f>IF(AND(E10= "",D10= ""), "", ROUND(ROUND(E10, 2) * ROUND(D10, 3), 2))</f>
        <v/>
      </c>
    </row>
    <row r="12" spans="2:6" ht="12.75" customHeight="1" x14ac:dyDescent="0.25">
      <c r="B12" s="46"/>
      <c r="C12" s="47"/>
      <c r="D12" s="48"/>
      <c r="E12" s="49"/>
      <c r="F12" s="50" t="str">
        <f>IF(AND(E12= "",D12= ""), "", ROUND(ROUND(E12, 2) * ROUND(D12, 3), 2))</f>
        <v/>
      </c>
    </row>
    <row r="14" spans="2:6" ht="12.75" customHeight="1" x14ac:dyDescent="0.25">
      <c r="B14" s="46"/>
      <c r="C14" s="47"/>
      <c r="D14" s="48"/>
      <c r="E14" s="49"/>
      <c r="F14" s="50" t="str">
        <f>IF(AND(E14= "",D14= ""), "", ROUND(ROUND(E14, 2) * ROUND(D14, 3), 2))</f>
        <v/>
      </c>
    </row>
    <row r="16" spans="2:6" ht="12.75" customHeight="1" x14ac:dyDescent="0.25">
      <c r="B16" s="46"/>
      <c r="C16" s="47"/>
      <c r="D16" s="48"/>
      <c r="E16" s="49"/>
      <c r="F16" s="50" t="str">
        <f>IF(AND(E16= "",D16= ""), "", ROUND(ROUND(E16, 2) * ROUND(D16, 3), 2))</f>
        <v/>
      </c>
    </row>
    <row r="18" spans="2:6" ht="12.75" customHeight="1" x14ac:dyDescent="0.25">
      <c r="B18" s="46"/>
      <c r="C18" s="47"/>
      <c r="D18" s="48"/>
      <c r="E18" s="49"/>
      <c r="F18" s="50" t="str">
        <f>IF(AND(E18= "",D18= ""), "", ROUND(ROUND(E18, 2) * ROUND(D18, 3), 2))</f>
        <v/>
      </c>
    </row>
    <row r="20" spans="2:6" ht="12.75" customHeight="1" x14ac:dyDescent="0.25">
      <c r="B20" s="46"/>
      <c r="C20" s="47"/>
      <c r="D20" s="48"/>
      <c r="E20" s="49"/>
      <c r="F20" s="50" t="str">
        <f>IF(AND(E20= "",D20= ""), "", ROUND(ROUND(E20, 2) * ROUND(D20, 3), 2))</f>
        <v/>
      </c>
    </row>
    <row r="22" spans="2:6" ht="12.75" customHeight="1" x14ac:dyDescent="0.25">
      <c r="B22" s="46"/>
      <c r="C22" s="47"/>
      <c r="D22" s="48"/>
      <c r="E22" s="49"/>
      <c r="F22" s="50" t="str">
        <f>IF(AND(E22= "",D22= ""), "", ROUND(ROUND(E22, 2) * ROUND(D22, 3), 2))</f>
        <v/>
      </c>
    </row>
    <row r="24" spans="2:6" ht="12.75" customHeight="1" x14ac:dyDescent="0.25">
      <c r="B24" s="46"/>
      <c r="C24" s="47"/>
      <c r="D24" s="48"/>
      <c r="E24" s="49"/>
      <c r="F24" s="50" t="str">
        <f>IF(AND(E24= "",D24= ""), "", ROUND(ROUND(E24, 2) * ROUND(D24, 3), 2))</f>
        <v/>
      </c>
    </row>
    <row r="26" spans="2:6" ht="12.75" customHeight="1" x14ac:dyDescent="0.25">
      <c r="B26" s="46"/>
      <c r="C26" s="47"/>
      <c r="D26" s="48"/>
      <c r="E26" s="49"/>
      <c r="F26" s="50" t="str">
        <f>IF(AND(E26= "",D26= ""), "", ROUND(ROUND(E26, 2) * ROUND(D26, 3), 2))</f>
        <v/>
      </c>
    </row>
    <row r="28" spans="2:6" ht="12.75" customHeight="1" x14ac:dyDescent="0.25">
      <c r="B28" s="46"/>
      <c r="C28" s="47"/>
      <c r="D28" s="48"/>
      <c r="E28" s="49"/>
      <c r="F28" s="50" t="str">
        <f>IF(AND(E28= "",D28= ""), "", ROUND(ROUND(E28, 2) * ROUND(D28, 3), 2))</f>
        <v/>
      </c>
    </row>
    <row r="30" spans="2:6" ht="12.75" customHeight="1" x14ac:dyDescent="0.25">
      <c r="B30" s="46"/>
      <c r="C30" s="47"/>
      <c r="D30" s="48"/>
      <c r="E30" s="49"/>
      <c r="F30" s="50" t="str">
        <f>IF(AND(E30= "",D30= ""), "", ROUND(ROUND(E30, 2) * ROUND(D30, 3), 2))</f>
        <v/>
      </c>
    </row>
    <row r="32" spans="2:6" ht="12.75" customHeight="1" x14ac:dyDescent="0.25">
      <c r="B32" s="46"/>
      <c r="C32" s="47"/>
      <c r="D32" s="48"/>
      <c r="E32" s="49"/>
      <c r="F32" s="50" t="str">
        <f>IF(AND(E32= "",D32= ""), "", ROUND(ROUND(E32, 2) * ROUND(D32, 3), 2))</f>
        <v/>
      </c>
    </row>
    <row r="34" spans="2:6" ht="12.75" customHeight="1" x14ac:dyDescent="0.25">
      <c r="B34" s="46"/>
      <c r="C34" s="47"/>
      <c r="D34" s="48"/>
      <c r="E34" s="49"/>
      <c r="F34" s="50" t="str">
        <f>IF(AND(E34= "",D34= ""), "", ROUND(ROUND(E34, 2) * ROUND(D34, 3), 2))</f>
        <v/>
      </c>
    </row>
    <row r="36" spans="2:6" ht="12.75" customHeight="1" x14ac:dyDescent="0.25">
      <c r="B36" s="46"/>
      <c r="C36" s="47"/>
      <c r="D36" s="48"/>
      <c r="E36" s="49"/>
      <c r="F36" s="50" t="str">
        <f>IF(AND(E36= "",D36= ""), "", ROUND(ROUND(E36, 2) * ROUND(D36, 3), 2))</f>
        <v/>
      </c>
    </row>
    <row r="38" spans="2:6" ht="12.75" customHeight="1" x14ac:dyDescent="0.25">
      <c r="B38" s="46"/>
      <c r="C38" s="47"/>
      <c r="D38" s="48"/>
      <c r="E38" s="49"/>
      <c r="F38" s="50" t="str">
        <f>IF(AND(E38= "",D38= ""), "", ROUND(ROUND(E38, 2) * ROUND(D38, 3), 2))</f>
        <v/>
      </c>
    </row>
    <row r="40" spans="2:6" ht="12.75" customHeight="1" x14ac:dyDescent="0.25">
      <c r="B40" s="46"/>
      <c r="C40" s="47"/>
      <c r="D40" s="48"/>
      <c r="E40" s="49"/>
      <c r="F40" s="50" t="str">
        <f>IF(AND(E40= "",D40= ""), "", ROUND(ROUND(E40, 2) * ROUND(D40, 3), 2))</f>
        <v/>
      </c>
    </row>
    <row r="42" spans="2:6" ht="12.75" customHeight="1" x14ac:dyDescent="0.25">
      <c r="B42" s="46"/>
      <c r="C42" s="47"/>
      <c r="D42" s="48"/>
      <c r="E42" s="49"/>
      <c r="F42" s="50" t="str">
        <f>IF(AND(E42= "",D42= ""), "", ROUND(ROUND(E42, 2) * ROUND(D42, 3), 2))</f>
        <v/>
      </c>
    </row>
    <row r="44" spans="2:6" ht="12.75" customHeight="1" x14ac:dyDescent="0.25">
      <c r="B44" s="46"/>
      <c r="C44" s="47"/>
      <c r="D44" s="48"/>
      <c r="E44" s="49"/>
      <c r="F44" s="50" t="str">
        <f>IF(AND(E44= "",D44= ""), "", ROUND(ROUND(E44, 2) * ROUND(D44, 3), 2))</f>
        <v/>
      </c>
    </row>
    <row r="46" spans="2:6" ht="12.75" customHeight="1" x14ac:dyDescent="0.25">
      <c r="B46" s="46"/>
      <c r="C46" s="47"/>
      <c r="D46" s="48"/>
      <c r="E46" s="49"/>
      <c r="F46" s="50" t="str">
        <f>IF(AND(E46= "",D46= ""), "", ROUND(ROUND(E46, 2) * ROUND(D46, 3), 2))</f>
        <v/>
      </c>
    </row>
    <row r="48" spans="2:6" ht="12.75" customHeight="1" x14ac:dyDescent="0.25">
      <c r="B48" s="46"/>
      <c r="C48" s="47"/>
      <c r="D48" s="48"/>
      <c r="E48" s="49"/>
      <c r="F48" s="50" t="str">
        <f>IF(AND(E48= "",D48= ""), "", ROUND(ROUND(E48, 2) * ROUND(D48, 3), 2))</f>
        <v/>
      </c>
    </row>
    <row r="50" spans="2:6" ht="12.75" customHeight="1" x14ac:dyDescent="0.25">
      <c r="B50" s="46"/>
      <c r="C50" s="47"/>
      <c r="D50" s="48"/>
      <c r="E50" s="49"/>
      <c r="F50" s="50" t="str">
        <f>IF(AND(E50= "",D50= ""), "", ROUND(ROUND(E50, 2) * ROUND(D50, 3), 2))</f>
        <v/>
      </c>
    </row>
    <row r="52" spans="2:6" ht="12.75" customHeight="1" x14ac:dyDescent="0.25">
      <c r="B52" s="46"/>
      <c r="C52" s="47"/>
      <c r="D52" s="48"/>
      <c r="E52" s="49"/>
      <c r="F52" s="50" t="str">
        <f>IF(AND(E52= "",D52= ""), "", ROUND(ROUND(E52, 2) * ROUND(D52, 3), 2))</f>
        <v/>
      </c>
    </row>
    <row r="54" spans="2:6" ht="12.75" customHeight="1" x14ac:dyDescent="0.25">
      <c r="B54" s="46"/>
      <c r="C54" s="47"/>
      <c r="D54" s="48"/>
      <c r="E54" s="49"/>
      <c r="F54" s="50" t="str">
        <f>IF(AND(E54= "",D54= ""), "", ROUND(ROUND(E54, 2) * ROUND(D54, 3), 2))</f>
        <v/>
      </c>
    </row>
  </sheetData>
  <sheetProtection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Arnaud KOCHER</cp:lastModifiedBy>
  <dcterms:created xsi:type="dcterms:W3CDTF">2025-12-12T09:34:20Z</dcterms:created>
  <dcterms:modified xsi:type="dcterms:W3CDTF">2025-12-12T09:47:15Z</dcterms:modified>
</cp:coreProperties>
</file>